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6" activeTab="6"/>
  </bookViews>
  <sheets>
    <sheet name="PPXLOpen" sheetId="12" state="veryHidden" r:id="rId1"/>
    <sheet name="PPXLSaveData0" sheetId="13" state="veryHidden" r:id="rId2"/>
    <sheet name="PPXLSaveData1" sheetId="14" state="veryHidden" r:id="rId3"/>
    <sheet name="PPXLSaveData2" sheetId="15" state="veryHidden" r:id="rId4"/>
    <sheet name="PPXLSaveData3" sheetId="16" state="veryHidden" r:id="rId5"/>
    <sheet name="PPXLSaveData4" sheetId="17" state="veryHidden" r:id="rId6"/>
    <sheet name="Table" sheetId="4" r:id="rId7"/>
    <sheet name="PPXLFunctions" sheetId="5" state="veryHidden" r:id="rId8"/>
    <sheet name="teachers" sheetId="6" r:id="rId9"/>
    <sheet name="Chart1" sheetId="19" r:id="rId10"/>
    <sheet name="Sheet4" sheetId="18" r:id="rId11"/>
  </sheets>
  <definedNames>
    <definedName name="_xlnm._FilterDatabase" localSheetId="10" hidden="1">Sheet4!$A$1:$G$44</definedName>
    <definedName name="_xlnm.Print_Area" localSheetId="6">Table!$A$1:$M$32</definedName>
  </definedNames>
  <calcPr calcId="145621"/>
</workbook>
</file>

<file path=xl/calcChain.xml><?xml version="1.0" encoding="utf-8"?>
<calcChain xmlns="http://schemas.openxmlformats.org/spreadsheetml/2006/main">
  <c r="C5" i="4" l="1"/>
  <c r="D5" i="4"/>
  <c r="E5" i="4"/>
  <c r="F5" i="4"/>
  <c r="G5" i="4"/>
  <c r="H5" i="4"/>
  <c r="I5" i="4"/>
  <c r="J5" i="4"/>
  <c r="K5" i="4"/>
  <c r="L5" i="4"/>
  <c r="M5" i="4"/>
  <c r="B5" i="4"/>
  <c r="B20" i="4"/>
  <c r="B19" i="4"/>
  <c r="B18" i="4"/>
  <c r="B17" i="4"/>
  <c r="B16" i="4"/>
  <c r="B15" i="4"/>
  <c r="B14" i="4"/>
  <c r="B13" i="4"/>
  <c r="B12" i="4"/>
  <c r="B11" i="4"/>
  <c r="B10" i="4"/>
  <c r="B9" i="4"/>
  <c r="B8" i="4"/>
  <c r="B7" i="4"/>
  <c r="F8" i="4"/>
  <c r="F9" i="4"/>
  <c r="F10" i="4"/>
  <c r="F11" i="4"/>
  <c r="F12" i="4"/>
  <c r="F13" i="4"/>
  <c r="F14" i="4"/>
  <c r="F15" i="4"/>
  <c r="F16" i="4"/>
  <c r="F17" i="4"/>
  <c r="F18" i="4"/>
  <c r="F19" i="4"/>
  <c r="F20" i="4"/>
  <c r="F7" i="4"/>
  <c r="J8" i="4"/>
  <c r="J9" i="4"/>
  <c r="J10" i="4"/>
  <c r="J11" i="4"/>
  <c r="J12" i="4"/>
  <c r="J13" i="4"/>
  <c r="J14" i="4"/>
  <c r="J15" i="4"/>
  <c r="J16" i="4"/>
  <c r="J17" i="4"/>
  <c r="J18" i="4"/>
  <c r="J19" i="4"/>
  <c r="J20" i="4"/>
  <c r="J7" i="4"/>
  <c r="D8" i="4"/>
  <c r="D9" i="4"/>
  <c r="D10" i="4"/>
  <c r="D11" i="4"/>
  <c r="D12" i="4"/>
  <c r="D13" i="4"/>
  <c r="D14" i="4"/>
  <c r="D15" i="4"/>
  <c r="D16" i="4"/>
  <c r="D17" i="4"/>
  <c r="D18" i="4"/>
  <c r="D19" i="4"/>
  <c r="D20" i="4"/>
  <c r="D7" i="4"/>
  <c r="L8" i="4"/>
  <c r="L9" i="4"/>
  <c r="L10" i="4"/>
  <c r="L11" i="4"/>
  <c r="L12" i="4"/>
  <c r="L13" i="4"/>
  <c r="L14" i="4"/>
  <c r="L15" i="4"/>
  <c r="L16" i="4"/>
  <c r="L17" i="4"/>
  <c r="L18" i="4"/>
  <c r="L19" i="4"/>
  <c r="L20" i="4"/>
  <c r="L7" i="4"/>
  <c r="K20" i="4" l="1"/>
  <c r="K19" i="4"/>
  <c r="K18" i="4"/>
  <c r="K17" i="4"/>
  <c r="K16" i="4"/>
  <c r="K15" i="4"/>
  <c r="K14" i="4"/>
  <c r="K13" i="4"/>
  <c r="K12" i="4"/>
  <c r="K11" i="4"/>
  <c r="K10" i="4"/>
  <c r="K9" i="4"/>
  <c r="K8" i="4"/>
  <c r="K7" i="4"/>
  <c r="G8" i="4"/>
  <c r="G9" i="4"/>
  <c r="G10" i="4"/>
  <c r="G11" i="4"/>
  <c r="G12" i="4"/>
  <c r="G13" i="4"/>
  <c r="G14" i="4"/>
  <c r="G15" i="4"/>
  <c r="G16" i="4"/>
  <c r="G17" i="4"/>
  <c r="G18" i="4"/>
  <c r="G19" i="4"/>
  <c r="G20" i="4"/>
  <c r="G7" i="4"/>
  <c r="C8" i="4"/>
  <c r="C9" i="4"/>
  <c r="C10" i="4"/>
  <c r="C11" i="4"/>
  <c r="C12" i="4"/>
  <c r="C13" i="4"/>
  <c r="C14" i="4"/>
  <c r="C15" i="4"/>
  <c r="C16" i="4"/>
  <c r="C17" i="4"/>
  <c r="C18" i="4"/>
  <c r="C19" i="4"/>
  <c r="C20" i="4"/>
  <c r="C7" i="4"/>
  <c r="E7" i="4"/>
  <c r="H7" i="4"/>
  <c r="I7" i="4"/>
  <c r="M7" i="4"/>
  <c r="E8" i="4"/>
  <c r="H8" i="4"/>
  <c r="I8" i="4"/>
  <c r="M8" i="4"/>
  <c r="E9" i="4"/>
  <c r="H9" i="4"/>
  <c r="I9" i="4"/>
  <c r="M9" i="4"/>
  <c r="E10" i="4"/>
  <c r="H10" i="4"/>
  <c r="I10" i="4"/>
  <c r="M10" i="4"/>
  <c r="E11" i="4"/>
  <c r="H11" i="4"/>
  <c r="I11" i="4"/>
  <c r="M11" i="4"/>
  <c r="E12" i="4"/>
  <c r="H12" i="4"/>
  <c r="I12" i="4"/>
  <c r="M12" i="4"/>
  <c r="E13" i="4"/>
  <c r="H13" i="4"/>
  <c r="I13" i="4"/>
  <c r="M13" i="4"/>
  <c r="E14" i="4"/>
  <c r="H14" i="4"/>
  <c r="I14" i="4"/>
  <c r="M14" i="4"/>
  <c r="E15" i="4"/>
  <c r="H15" i="4"/>
  <c r="I15" i="4"/>
  <c r="M15" i="4"/>
  <c r="E16" i="4"/>
  <c r="H16" i="4"/>
  <c r="I16" i="4"/>
  <c r="M16" i="4"/>
  <c r="E17" i="4"/>
  <c r="H17" i="4"/>
  <c r="I17" i="4"/>
  <c r="M17" i="4"/>
  <c r="E18" i="4"/>
  <c r="H18" i="4"/>
  <c r="I18" i="4"/>
  <c r="M18" i="4"/>
  <c r="E19" i="4"/>
  <c r="H19" i="4"/>
  <c r="I19" i="4"/>
  <c r="M19" i="4"/>
  <c r="E20" i="4"/>
  <c r="H20" i="4"/>
  <c r="I20" i="4"/>
  <c r="M20" i="4"/>
  <c r="A8" i="4"/>
  <c r="A9" i="4"/>
  <c r="A10" i="4"/>
  <c r="A11" i="4"/>
  <c r="A12" i="4"/>
  <c r="A13" i="4"/>
  <c r="A14" i="4"/>
  <c r="A15" i="4"/>
  <c r="A16" i="4"/>
  <c r="A17" i="4"/>
  <c r="A18" i="4"/>
  <c r="A19" i="4"/>
  <c r="A20" i="4"/>
  <c r="A7" i="4"/>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2000
Region
State School
Sex
Age
Qualification
Professional
Home Language
Post
Employment
Staff Movement
Subject Taught
Subject Phase
Subject Qualification
Attrition Rate
 "" ()
</t>
        </r>
      </text>
    </comment>
  </commentList>
</comments>
</file>

<file path=xl/sharedStrings.xml><?xml version="1.0" encoding="utf-8"?>
<sst xmlns="http://schemas.openxmlformats.org/spreadsheetml/2006/main" count="166" uniqueCount="58">
  <si>
    <t>Region</t>
  </si>
  <si>
    <t>National</t>
  </si>
  <si>
    <t>Ohangwena</t>
  </si>
  <si>
    <t>Oshikoto</t>
  </si>
  <si>
    <t>Omusati</t>
  </si>
  <si>
    <t>Oshana</t>
  </si>
  <si>
    <t>Kunene</t>
  </si>
  <si>
    <t>Erongo</t>
  </si>
  <si>
    <t>Otjozondjupa</t>
  </si>
  <si>
    <t>Omaheke</t>
  </si>
  <si>
    <t>Khomas</t>
  </si>
  <si>
    <t>Hardap</t>
  </si>
  <si>
    <t>Total - all teachers</t>
  </si>
  <si>
    <r>
      <t xml:space="preserve">Teachers </t>
    </r>
    <r>
      <rPr>
        <b/>
        <sz val="8"/>
        <rFont val="Arial"/>
        <family val="2"/>
      </rPr>
      <t>without</t>
    </r>
    <r>
      <rPr>
        <sz val="8"/>
        <rFont val="Arial"/>
        <family val="2"/>
      </rPr>
      <t xml:space="preserve"> formal teacher training</t>
    </r>
  </si>
  <si>
    <r>
      <t xml:space="preserve">Teachers </t>
    </r>
    <r>
      <rPr>
        <b/>
        <sz val="8"/>
        <rFont val="Arial"/>
        <family val="2"/>
      </rPr>
      <t>with</t>
    </r>
    <r>
      <rPr>
        <sz val="8"/>
        <rFont val="Arial"/>
        <family val="2"/>
      </rPr>
      <t xml:space="preserve"> formal teacher training</t>
    </r>
  </si>
  <si>
    <t>Total</t>
  </si>
  <si>
    <t>Less than 
Gd 12</t>
  </si>
  <si>
    <t>Gd 12 or 1-2 
yrs' tertiary</t>
  </si>
  <si>
    <t>More than 2 
yrs' tertiary</t>
  </si>
  <si>
    <t>Professional</t>
  </si>
  <si>
    <t/>
  </si>
  <si>
    <t>No</t>
  </si>
  <si>
    <t>Yes</t>
  </si>
  <si>
    <t>Qualification</t>
  </si>
  <si>
    <t>Less than Gd 12</t>
  </si>
  <si>
    <t>Gd 12 or 1-2 years' tertiary</t>
  </si>
  <si>
    <t>More than 2 years' tertiary</t>
  </si>
  <si>
    <t>Regions</t>
  </si>
  <si>
    <t>REGION</t>
  </si>
  <si>
    <t>TYPE</t>
  </si>
  <si>
    <t>TOTAL_PER_ATTRITION</t>
  </si>
  <si>
    <t>LESS_GRADE12_PER_ATTRITION</t>
  </si>
  <si>
    <t>GRADE12_2_PER_ATTRITION</t>
  </si>
  <si>
    <t>GRADE12_3_PER_ATTRITION</t>
  </si>
  <si>
    <t xml:space="preserve">National               </t>
  </si>
  <si>
    <t>All Teachers</t>
  </si>
  <si>
    <t xml:space="preserve">Caprivi                </t>
  </si>
  <si>
    <t xml:space="preserve">Erongo                 </t>
  </si>
  <si>
    <t xml:space="preserve">Hardap                 </t>
  </si>
  <si>
    <t xml:space="preserve">Head Office            </t>
  </si>
  <si>
    <t xml:space="preserve">Karas                  </t>
  </si>
  <si>
    <t xml:space="preserve">Kavango                </t>
  </si>
  <si>
    <t xml:space="preserve">Khomas                 </t>
  </si>
  <si>
    <t xml:space="preserve">Kunene                 </t>
  </si>
  <si>
    <t xml:space="preserve">Ohangwena              </t>
  </si>
  <si>
    <t xml:space="preserve">Omaheke                </t>
  </si>
  <si>
    <t xml:space="preserve">Omusati                </t>
  </si>
  <si>
    <t xml:space="preserve">Oshana                 </t>
  </si>
  <si>
    <t xml:space="preserve">Oshikoto               </t>
  </si>
  <si>
    <t xml:space="preserve">Otjozondjupa           </t>
  </si>
  <si>
    <t>wo ttraining</t>
  </si>
  <si>
    <t xml:space="preserve">w ttraining </t>
  </si>
  <si>
    <t>Kavango East</t>
  </si>
  <si>
    <t>Kavango West</t>
  </si>
  <si>
    <t>Zambezi</t>
  </si>
  <si>
    <t>Chapter 5, EMIS Education Statistics, 2016</t>
  </si>
  <si>
    <t>Table 45     Attrition rates of teachers between 2015 and 2016</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</si>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</sst>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font>
      <sz val="9"/>
      <name val="Arial"/>
    </font>
    <font>
      <b/>
      <sz val="11"/>
      <name val="Arial"/>
      <family val="2"/>
    </font>
    <font>
      <sz val="11"/>
      <name val="Arial"/>
      <family val="2"/>
    </font>
    <font>
      <sz val="8"/>
      <name val="Arial"/>
      <family val="2"/>
    </font>
    <font>
      <b/>
      <sz val="8"/>
      <name val="Arial"/>
      <family val="2"/>
    </font>
    <font>
      <i/>
      <sz val="8"/>
      <name val="Arial"/>
      <family val="2"/>
    </font>
    <font>
      <sz val="9"/>
      <name val="Palatino"/>
    </font>
    <font>
      <b/>
      <sz val="9"/>
      <name val="Arial"/>
      <family val="2"/>
    </font>
    <font>
      <sz val="9"/>
      <name val="Arial"/>
      <family val="2"/>
    </font>
    <font>
      <sz val="8"/>
      <color indexed="81"/>
      <name val="Tahoma"/>
      <family val="2"/>
    </font>
    <font>
      <sz val="10"/>
      <color indexed="8"/>
      <name val="Arial"/>
      <family val="2"/>
    </font>
    <font>
      <b/>
      <sz val="7.5"/>
      <color theme="0"/>
      <name val="Arial"/>
      <family val="2"/>
    </font>
    <font>
      <sz val="9"/>
      <name val="Arial"/>
    </font>
  </fonts>
  <fills count="5">
    <fill>
      <patternFill patternType="none"/>
    </fill>
    <fill>
      <patternFill patternType="gray125"/>
    </fill>
    <fill>
      <patternFill patternType="solid">
        <fgColor indexed="22"/>
        <bgColor indexed="64"/>
      </patternFill>
    </fill>
    <fill>
      <patternFill patternType="solid">
        <fgColor rgb="FFC00000"/>
        <bgColor indexed="64"/>
      </patternFill>
    </fill>
    <fill>
      <patternFill patternType="solid">
        <fgColor theme="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2" fillId="0" borderId="0" applyFont="0" applyFill="0" applyBorder="0" applyAlignment="0" applyProtection="0"/>
  </cellStyleXfs>
  <cellXfs count="36">
    <xf numFmtId="0" fontId="0" fillId="0" borderId="0" xfId="0"/>
    <xf numFmtId="0" fontId="1" fillId="0" borderId="0" xfId="0" applyFont="1" applyAlignment="1">
      <alignment vertical="top"/>
    </xf>
    <xf numFmtId="0" fontId="2" fillId="0" borderId="0" xfId="0" applyFont="1" applyAlignment="1">
      <alignment vertical="top"/>
    </xf>
    <xf numFmtId="0" fontId="3" fillId="0" borderId="1" xfId="0" applyFont="1" applyBorder="1" applyAlignment="1">
      <alignment vertical="center"/>
    </xf>
    <xf numFmtId="0" fontId="3" fillId="0" borderId="0" xfId="0" applyFont="1"/>
    <xf numFmtId="0" fontId="3" fillId="0" borderId="2" xfId="0" applyFont="1" applyBorder="1" applyAlignment="1">
      <alignment vertical="center"/>
    </xf>
    <xf numFmtId="0" fontId="4" fillId="0" borderId="0" xfId="0" applyFont="1" applyAlignment="1">
      <alignment vertical="center"/>
    </xf>
    <xf numFmtId="0" fontId="5" fillId="2" borderId="0" xfId="0" applyFont="1" applyFill="1" applyAlignment="1">
      <alignment vertical="center"/>
    </xf>
    <xf numFmtId="0" fontId="3" fillId="0" borderId="2" xfId="0" applyFont="1" applyBorder="1"/>
    <xf numFmtId="0" fontId="6" fillId="0" borderId="0" xfId="0" applyFont="1" applyAlignment="1">
      <alignment horizontal="left"/>
    </xf>
    <xf numFmtId="0" fontId="6" fillId="0" borderId="0" xfId="0" applyFont="1"/>
    <xf numFmtId="0" fontId="6" fillId="0" borderId="0" xfId="0" applyFont="1" applyAlignment="1">
      <alignment horizontal="right"/>
    </xf>
    <xf numFmtId="0" fontId="3" fillId="0" borderId="1" xfId="0" applyFont="1" applyBorder="1" applyAlignment="1">
      <alignment horizontal="right" vertical="center"/>
    </xf>
    <xf numFmtId="0" fontId="7" fillId="0" borderId="3" xfId="0" applyFont="1" applyBorder="1"/>
    <xf numFmtId="0" fontId="8" fillId="0" borderId="3" xfId="0" applyFont="1" applyBorder="1"/>
    <xf numFmtId="0" fontId="7" fillId="0" borderId="4" xfId="0" applyFont="1" applyBorder="1"/>
    <xf numFmtId="0" fontId="0" fillId="0" borderId="1" xfId="0" applyBorder="1"/>
    <xf numFmtId="0" fontId="0" fillId="0" borderId="5" xfId="0" applyBorder="1"/>
    <xf numFmtId="0" fontId="7" fillId="0" borderId="6" xfId="0" applyFont="1" applyBorder="1"/>
    <xf numFmtId="0" fontId="8" fillId="0" borderId="7" xfId="0" applyFont="1" applyBorder="1"/>
    <xf numFmtId="0" fontId="8" fillId="0" borderId="8" xfId="0" applyFont="1" applyBorder="1"/>
    <xf numFmtId="0" fontId="8" fillId="0" borderId="4" xfId="0" applyFont="1" applyBorder="1"/>
    <xf numFmtId="0" fontId="0" fillId="0" borderId="9" xfId="0" applyBorder="1"/>
    <xf numFmtId="0" fontId="0" fillId="0" borderId="10" xfId="0" applyBorder="1"/>
    <xf numFmtId="0" fontId="0" fillId="0" borderId="11" xfId="0" applyBorder="1"/>
    <xf numFmtId="164" fontId="3" fillId="2" borderId="0" xfId="0" applyNumberFormat="1" applyFont="1" applyFill="1" applyAlignment="1">
      <alignment vertical="center"/>
    </xf>
    <xf numFmtId="4" fontId="10" fillId="0" borderId="0" xfId="0" applyNumberFormat="1" applyFont="1"/>
    <xf numFmtId="0" fontId="7" fillId="0" borderId="9" xfId="0" applyFont="1" applyBorder="1"/>
    <xf numFmtId="0" fontId="7" fillId="0" borderId="10" xfId="0" applyFont="1" applyBorder="1"/>
    <xf numFmtId="0" fontId="7" fillId="0" borderId="11" xfId="0" applyFont="1" applyBorder="1"/>
    <xf numFmtId="0" fontId="8" fillId="0" borderId="0" xfId="0" applyFont="1"/>
    <xf numFmtId="0" fontId="3" fillId="0" borderId="12" xfId="0" applyFont="1" applyBorder="1" applyAlignment="1">
      <alignment vertical="center"/>
    </xf>
    <xf numFmtId="164" fontId="3" fillId="0" borderId="12" xfId="0" applyNumberFormat="1" applyFont="1" applyBorder="1" applyAlignment="1">
      <alignment vertical="center"/>
    </xf>
    <xf numFmtId="164" fontId="4" fillId="4" borderId="0" xfId="0" applyNumberFormat="1" applyFont="1" applyFill="1" applyAlignment="1">
      <alignment vertical="center"/>
    </xf>
    <xf numFmtId="0" fontId="11" fillId="3" borderId="2" xfId="0" applyFont="1" applyFill="1" applyBorder="1" applyAlignment="1">
      <alignment horizontal="right" vertical="center" wrapText="1"/>
    </xf>
    <xf numFmtId="164" fontId="0" fillId="0" borderId="0" xfId="1"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502165340541519"/>
          <c:y val="7.9268292682926858E-2"/>
          <c:w val="0.84810476045276428"/>
          <c:h val="0.5"/>
        </c:manualLayout>
      </c:layout>
      <c:barChart>
        <c:barDir val="col"/>
        <c:grouping val="clustered"/>
        <c:varyColors val="0"/>
        <c:ser>
          <c:idx val="0"/>
          <c:order val="0"/>
          <c:invertIfNegative val="0"/>
          <c:dPt>
            <c:idx val="1"/>
            <c:invertIfNegative val="0"/>
            <c:bubble3D val="0"/>
            <c:spPr>
              <a:solidFill>
                <a:schemeClr val="accent2"/>
              </a:solidFill>
            </c:spPr>
            <c:extLst xmlns:c16r2="http://schemas.microsoft.com/office/drawing/2015/06/chart">
              <c:ext xmlns:c16="http://schemas.microsoft.com/office/drawing/2014/chart" uri="{C3380CC4-5D6E-409C-BE32-E72D297353CC}">
                <c16:uniqueId val="{00000001-7DA9-477B-9420-20B47C6989A9}"/>
              </c:ext>
            </c:extLst>
          </c:dPt>
          <c:dPt>
            <c:idx val="2"/>
            <c:invertIfNegative val="0"/>
            <c:bubble3D val="0"/>
            <c:spPr>
              <a:solidFill>
                <a:schemeClr val="tx2"/>
              </a:solidFill>
            </c:spPr>
            <c:extLst xmlns:c16r2="http://schemas.microsoft.com/office/drawing/2015/06/chart">
              <c:ext xmlns:c16="http://schemas.microsoft.com/office/drawing/2014/chart" uri="{C3380CC4-5D6E-409C-BE32-E72D297353CC}">
                <c16:uniqueId val="{00000003-7DA9-477B-9420-20B47C6989A9}"/>
              </c:ext>
            </c:extLst>
          </c:dPt>
          <c:dPt>
            <c:idx val="3"/>
            <c:invertIfNegative val="0"/>
            <c:bubble3D val="0"/>
            <c:spPr>
              <a:solidFill>
                <a:schemeClr val="accent3">
                  <a:lumMod val="75000"/>
                </a:schemeClr>
              </a:solidFill>
            </c:spPr>
            <c:extLst xmlns:c16r2="http://schemas.microsoft.com/office/drawing/2015/06/chart">
              <c:ext xmlns:c16="http://schemas.microsoft.com/office/drawing/2014/chart" uri="{C3380CC4-5D6E-409C-BE32-E72D297353CC}">
                <c16:uniqueId val="{00000005-7DA9-477B-9420-20B47C6989A9}"/>
              </c:ext>
            </c:extLst>
          </c:dPt>
          <c:dPt>
            <c:idx val="4"/>
            <c:invertIfNegative val="0"/>
            <c:bubble3D val="0"/>
            <c:spPr>
              <a:solidFill>
                <a:schemeClr val="accent4"/>
              </a:solidFill>
            </c:spPr>
            <c:extLst xmlns:c16r2="http://schemas.microsoft.com/office/drawing/2015/06/chart">
              <c:ext xmlns:c16="http://schemas.microsoft.com/office/drawing/2014/chart" uri="{C3380CC4-5D6E-409C-BE32-E72D297353CC}">
                <c16:uniqueId val="{00000007-7DA9-477B-9420-20B47C6989A9}"/>
              </c:ext>
            </c:extLst>
          </c:dPt>
          <c:dPt>
            <c:idx val="5"/>
            <c:invertIfNegative val="0"/>
            <c:bubble3D val="0"/>
            <c:spPr>
              <a:solidFill>
                <a:schemeClr val="bg2">
                  <a:lumMod val="25000"/>
                </a:schemeClr>
              </a:solidFill>
            </c:spPr>
            <c:extLst xmlns:c16r2="http://schemas.microsoft.com/office/drawing/2015/06/chart">
              <c:ext xmlns:c16="http://schemas.microsoft.com/office/drawing/2014/chart" uri="{C3380CC4-5D6E-409C-BE32-E72D297353CC}">
                <c16:uniqueId val="{00000009-7DA9-477B-9420-20B47C6989A9}"/>
              </c:ext>
            </c:extLst>
          </c:dPt>
          <c:dPt>
            <c:idx val="6"/>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B-7DA9-477B-9420-20B47C6989A9}"/>
              </c:ext>
            </c:extLst>
          </c:dPt>
          <c:dPt>
            <c:idx val="7"/>
            <c:invertIfNegative val="0"/>
            <c:bubble3D val="0"/>
            <c:spPr>
              <a:solidFill>
                <a:schemeClr val="accent6">
                  <a:lumMod val="50000"/>
                </a:schemeClr>
              </a:solidFill>
            </c:spPr>
            <c:extLst xmlns:c16r2="http://schemas.microsoft.com/office/drawing/2015/06/chart">
              <c:ext xmlns:c16="http://schemas.microsoft.com/office/drawing/2014/chart" uri="{C3380CC4-5D6E-409C-BE32-E72D297353CC}">
                <c16:uniqueId val="{0000000D-7DA9-477B-9420-20B47C6989A9}"/>
              </c:ext>
            </c:extLst>
          </c:dPt>
          <c:dPt>
            <c:idx val="8"/>
            <c:invertIfNegative val="0"/>
            <c:bubble3D val="0"/>
            <c:spPr>
              <a:solidFill>
                <a:srgbClr val="00B050"/>
              </a:solidFill>
            </c:spPr>
            <c:extLst xmlns:c16r2="http://schemas.microsoft.com/office/drawing/2015/06/chart">
              <c:ext xmlns:c16="http://schemas.microsoft.com/office/drawing/2014/chart" uri="{C3380CC4-5D6E-409C-BE32-E72D297353CC}">
                <c16:uniqueId val="{0000000F-7DA9-477B-9420-20B47C6989A9}"/>
              </c:ext>
            </c:extLst>
          </c:dPt>
          <c:dPt>
            <c:idx val="9"/>
            <c:invertIfNegative val="0"/>
            <c:bubble3D val="0"/>
            <c:spPr>
              <a:solidFill>
                <a:srgbClr val="FFC000"/>
              </a:solidFill>
            </c:spPr>
            <c:extLst xmlns:c16r2="http://schemas.microsoft.com/office/drawing/2015/06/chart">
              <c:ext xmlns:c16="http://schemas.microsoft.com/office/drawing/2014/chart" uri="{C3380CC4-5D6E-409C-BE32-E72D297353CC}">
                <c16:uniqueId val="{00000011-7DA9-477B-9420-20B47C6989A9}"/>
              </c:ext>
            </c:extLst>
          </c:dPt>
          <c:dPt>
            <c:idx val="10"/>
            <c:invertIfNegative val="0"/>
            <c:bubble3D val="0"/>
            <c:spPr>
              <a:solidFill>
                <a:schemeClr val="tx1">
                  <a:lumMod val="75000"/>
                  <a:lumOff val="25000"/>
                </a:schemeClr>
              </a:solidFill>
            </c:spPr>
            <c:extLst xmlns:c16r2="http://schemas.microsoft.com/office/drawing/2015/06/chart">
              <c:ext xmlns:c16="http://schemas.microsoft.com/office/drawing/2014/chart" uri="{C3380CC4-5D6E-409C-BE32-E72D297353CC}">
                <c16:uniqueId val="{00000013-7DA9-477B-9420-20B47C6989A9}"/>
              </c:ext>
            </c:extLst>
          </c:dPt>
          <c:dPt>
            <c:idx val="11"/>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15-7DA9-477B-9420-20B47C6989A9}"/>
              </c:ext>
            </c:extLst>
          </c:dPt>
          <c:dPt>
            <c:idx val="12"/>
            <c:invertIfNegative val="0"/>
            <c:bubble3D val="0"/>
            <c:spPr>
              <a:solidFill>
                <a:srgbClr val="FF0000"/>
              </a:solidFill>
            </c:spPr>
            <c:extLst xmlns:c16r2="http://schemas.microsoft.com/office/drawing/2015/06/chart">
              <c:ext xmlns:c16="http://schemas.microsoft.com/office/drawing/2014/chart" uri="{C3380CC4-5D6E-409C-BE32-E72D297353CC}">
                <c16:uniqueId val="{00000017-7DA9-477B-9420-20B47C6989A9}"/>
              </c:ext>
            </c:extLst>
          </c:dPt>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Table!$B$7:$B$20</c:f>
              <c:numCache>
                <c:formatCode>0.0%</c:formatCode>
                <c:ptCount val="14"/>
                <c:pt idx="0">
                  <c:v>0.1426068605344066</c:v>
                </c:pt>
                <c:pt idx="1">
                  <c:v>0.13265271126704914</c:v>
                </c:pt>
                <c:pt idx="2">
                  <c:v>0.13960505999246919</c:v>
                </c:pt>
                <c:pt idx="3">
                  <c:v>8.2032556655038696E-2</c:v>
                </c:pt>
                <c:pt idx="4">
                  <c:v>0.11927957215052966</c:v>
                </c:pt>
                <c:pt idx="5">
                  <c:v>0.13075615924298342</c:v>
                </c:pt>
                <c:pt idx="6">
                  <c:v>0.13293892644142263</c:v>
                </c:pt>
                <c:pt idx="7">
                  <c:v>8.2596879113091021E-2</c:v>
                </c:pt>
                <c:pt idx="8">
                  <c:v>0.10507440770683535</c:v>
                </c:pt>
                <c:pt idx="9">
                  <c:v>9.8790364330382643E-2</c:v>
                </c:pt>
                <c:pt idx="10">
                  <c:v>8.195633631961842E-2</c:v>
                </c:pt>
                <c:pt idx="11">
                  <c:v>8.8677778482618624E-2</c:v>
                </c:pt>
                <c:pt idx="12">
                  <c:v>0.10605899671975418</c:v>
                </c:pt>
                <c:pt idx="13">
                  <c:v>8.1861013986013989E-2</c:v>
                </c:pt>
              </c:numCache>
            </c:numRef>
          </c:val>
          <c:extLst xmlns:c16r2="http://schemas.microsoft.com/office/drawing/2015/06/chart">
            <c:ext xmlns:c16="http://schemas.microsoft.com/office/drawing/2014/chart" uri="{C3380CC4-5D6E-409C-BE32-E72D297353CC}">
              <c16:uniqueId val="{00000018-7DA9-477B-9420-20B47C6989A9}"/>
            </c:ext>
          </c:extLst>
        </c:ser>
        <c:dLbls>
          <c:showLegendKey val="0"/>
          <c:showVal val="0"/>
          <c:showCatName val="0"/>
          <c:showSerName val="0"/>
          <c:showPercent val="0"/>
          <c:showBubbleSize val="0"/>
        </c:dLbls>
        <c:gapWidth val="100"/>
        <c:axId val="42302080"/>
        <c:axId val="44040576"/>
      </c:barChart>
      <c:catAx>
        <c:axId val="42302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750" b="0" i="0" u="none" strike="noStrike" baseline="0">
                <a:solidFill>
                  <a:srgbClr val="000000"/>
                </a:solidFill>
                <a:latin typeface="Arial"/>
                <a:ea typeface="Arial"/>
                <a:cs typeface="Arial"/>
              </a:defRPr>
            </a:pPr>
            <a:endParaRPr lang="en-US"/>
          </a:p>
        </c:txPr>
        <c:crossAx val="44040576"/>
        <c:crosses val="autoZero"/>
        <c:auto val="1"/>
        <c:lblAlgn val="ctr"/>
        <c:lblOffset val="100"/>
        <c:tickLblSkip val="1"/>
        <c:tickMarkSkip val="1"/>
        <c:noMultiLvlLbl val="0"/>
      </c:catAx>
      <c:valAx>
        <c:axId val="4404057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42302080"/>
        <c:crosses val="autoZero"/>
        <c:crossBetween val="between"/>
        <c:majorUnit val="0.05"/>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Sheet4!$C$1</c:f>
              <c:strCache>
                <c:ptCount val="1"/>
                <c:pt idx="0">
                  <c:v>TOTAL_PER_ATTRITION</c:v>
                </c:pt>
              </c:strCache>
            </c:strRef>
          </c:tx>
          <c:invertIfNegative val="0"/>
          <c:cat>
            <c:multiLvlStrRef>
              <c:f>Sheet4!$A$2:$B$44</c:f>
              <c:multiLvlStrCache>
                <c:ptCount val="43"/>
                <c:lvl>
                  <c:pt idx="0">
                    <c:v>All Teachers</c:v>
                  </c:pt>
                  <c:pt idx="1">
                    <c:v>w ttraining </c:v>
                  </c:pt>
                  <c:pt idx="2">
                    <c:v>wo ttraining</c:v>
                  </c:pt>
                  <c:pt idx="3">
                    <c:v>All Teachers</c:v>
                  </c:pt>
                  <c:pt idx="4">
                    <c:v>w ttraining </c:v>
                  </c:pt>
                  <c:pt idx="5">
                    <c:v>wo ttraining</c:v>
                  </c:pt>
                  <c:pt idx="6">
                    <c:v>All Teachers</c:v>
                  </c:pt>
                  <c:pt idx="7">
                    <c:v>w ttraining </c:v>
                  </c:pt>
                  <c:pt idx="8">
                    <c:v>wo ttraining</c:v>
                  </c:pt>
                  <c:pt idx="9">
                    <c:v>All Teachers</c:v>
                  </c:pt>
                  <c:pt idx="10">
                    <c:v>All Teachers</c:v>
                  </c:pt>
                  <c:pt idx="11">
                    <c:v>w ttraining </c:v>
                  </c:pt>
                  <c:pt idx="12">
                    <c:v>wo ttraining</c:v>
                  </c:pt>
                  <c:pt idx="13">
                    <c:v>All Teachers</c:v>
                  </c:pt>
                  <c:pt idx="14">
                    <c:v>w ttraining </c:v>
                  </c:pt>
                  <c:pt idx="15">
                    <c:v>wo ttraining</c:v>
                  </c:pt>
                  <c:pt idx="16">
                    <c:v>All Teachers</c:v>
                  </c:pt>
                  <c:pt idx="17">
                    <c:v>w ttraining </c:v>
                  </c:pt>
                  <c:pt idx="18">
                    <c:v>wo ttraining</c:v>
                  </c:pt>
                  <c:pt idx="19">
                    <c:v>All Teachers</c:v>
                  </c:pt>
                  <c:pt idx="20">
                    <c:v>w ttraining </c:v>
                  </c:pt>
                  <c:pt idx="21">
                    <c:v>wo ttraining</c:v>
                  </c:pt>
                  <c:pt idx="22">
                    <c:v>All Teachers</c:v>
                  </c:pt>
                  <c:pt idx="23">
                    <c:v>w ttraining </c:v>
                  </c:pt>
                  <c:pt idx="24">
                    <c:v>wo ttraining</c:v>
                  </c:pt>
                  <c:pt idx="25">
                    <c:v>All Teachers</c:v>
                  </c:pt>
                  <c:pt idx="26">
                    <c:v>w ttraining </c:v>
                  </c:pt>
                  <c:pt idx="27">
                    <c:v>wo ttraining</c:v>
                  </c:pt>
                  <c:pt idx="28">
                    <c:v>All Teachers</c:v>
                  </c:pt>
                  <c:pt idx="29">
                    <c:v>w ttraining </c:v>
                  </c:pt>
                  <c:pt idx="30">
                    <c:v>wo ttraining</c:v>
                  </c:pt>
                  <c:pt idx="31">
                    <c:v>All Teachers</c:v>
                  </c:pt>
                  <c:pt idx="32">
                    <c:v>w ttraining </c:v>
                  </c:pt>
                  <c:pt idx="33">
                    <c:v>wo ttraining</c:v>
                  </c:pt>
                  <c:pt idx="34">
                    <c:v>All Teachers</c:v>
                  </c:pt>
                  <c:pt idx="35">
                    <c:v>w ttraining </c:v>
                  </c:pt>
                  <c:pt idx="36">
                    <c:v>wo ttraining</c:v>
                  </c:pt>
                  <c:pt idx="37">
                    <c:v>All Teachers</c:v>
                  </c:pt>
                  <c:pt idx="38">
                    <c:v>w ttraining </c:v>
                  </c:pt>
                  <c:pt idx="39">
                    <c:v>wo ttraining</c:v>
                  </c:pt>
                  <c:pt idx="40">
                    <c:v>All Teachers</c:v>
                  </c:pt>
                  <c:pt idx="41">
                    <c:v>w ttraining </c:v>
                  </c:pt>
                  <c:pt idx="42">
                    <c:v>wo ttraining</c:v>
                  </c:pt>
                </c:lvl>
                <c:lvl>
                  <c:pt idx="0">
                    <c:v>Caprivi                </c:v>
                  </c:pt>
                  <c:pt idx="1">
                    <c:v>Caprivi                </c:v>
                  </c:pt>
                  <c:pt idx="2">
                    <c:v>Caprivi                </c:v>
                  </c:pt>
                  <c:pt idx="3">
                    <c:v>Erongo                 </c:v>
                  </c:pt>
                  <c:pt idx="4">
                    <c:v>Erongo                 </c:v>
                  </c:pt>
                  <c:pt idx="5">
                    <c:v>Erongo                 </c:v>
                  </c:pt>
                  <c:pt idx="6">
                    <c:v>Hardap                 </c:v>
                  </c:pt>
                  <c:pt idx="7">
                    <c:v>Hardap                 </c:v>
                  </c:pt>
                  <c:pt idx="8">
                    <c:v>Hardap                 </c:v>
                  </c:pt>
                  <c:pt idx="9">
                    <c:v>Head Office            </c:v>
                  </c:pt>
                  <c:pt idx="10">
                    <c:v>Karas                  </c:v>
                  </c:pt>
                  <c:pt idx="11">
                    <c:v>Karas                  </c:v>
                  </c:pt>
                  <c:pt idx="12">
                    <c:v>Karas                  </c:v>
                  </c:pt>
                  <c:pt idx="13">
                    <c:v>Kavango                </c:v>
                  </c:pt>
                  <c:pt idx="14">
                    <c:v>Kavango                </c:v>
                  </c:pt>
                  <c:pt idx="15">
                    <c:v>Kavango                </c:v>
                  </c:pt>
                  <c:pt idx="16">
                    <c:v>Khomas                 </c:v>
                  </c:pt>
                  <c:pt idx="17">
                    <c:v>Khomas                 </c:v>
                  </c:pt>
                  <c:pt idx="18">
                    <c:v>Khomas                 </c:v>
                  </c:pt>
                  <c:pt idx="19">
                    <c:v>Kunene                 </c:v>
                  </c:pt>
                  <c:pt idx="20">
                    <c:v>Kunene                 </c:v>
                  </c:pt>
                  <c:pt idx="21">
                    <c:v>Kunene                 </c:v>
                  </c:pt>
                  <c:pt idx="22">
                    <c:v>National               </c:v>
                  </c:pt>
                  <c:pt idx="23">
                    <c:v>National               </c:v>
                  </c:pt>
                  <c:pt idx="24">
                    <c:v>National               </c:v>
                  </c:pt>
                  <c:pt idx="25">
                    <c:v>Ohangwena              </c:v>
                  </c:pt>
                  <c:pt idx="26">
                    <c:v>Ohangwena              </c:v>
                  </c:pt>
                  <c:pt idx="27">
                    <c:v>Ohangwena              </c:v>
                  </c:pt>
                  <c:pt idx="28">
                    <c:v>Omaheke                </c:v>
                  </c:pt>
                  <c:pt idx="29">
                    <c:v>Omaheke                </c:v>
                  </c:pt>
                  <c:pt idx="30">
                    <c:v>Omaheke                </c:v>
                  </c:pt>
                  <c:pt idx="31">
                    <c:v>Omusati                </c:v>
                  </c:pt>
                  <c:pt idx="32">
                    <c:v>Omusati                </c:v>
                  </c:pt>
                  <c:pt idx="33">
                    <c:v>Omusati                </c:v>
                  </c:pt>
                  <c:pt idx="34">
                    <c:v>Oshana                 </c:v>
                  </c:pt>
                  <c:pt idx="35">
                    <c:v>Oshana                 </c:v>
                  </c:pt>
                  <c:pt idx="36">
                    <c:v>Oshana                 </c:v>
                  </c:pt>
                  <c:pt idx="37">
                    <c:v>Oshikoto               </c:v>
                  </c:pt>
                  <c:pt idx="38">
                    <c:v>Oshikoto               </c:v>
                  </c:pt>
                  <c:pt idx="39">
                    <c:v>Oshikoto               </c:v>
                  </c:pt>
                  <c:pt idx="40">
                    <c:v>Otjozondjupa           </c:v>
                  </c:pt>
                  <c:pt idx="41">
                    <c:v>Otjozondjupa           </c:v>
                  </c:pt>
                  <c:pt idx="42">
                    <c:v>Otjozondjupa           </c:v>
                  </c:pt>
                </c:lvl>
              </c:multiLvlStrCache>
            </c:multiLvlStrRef>
          </c:cat>
          <c:val>
            <c:numRef>
              <c:f>Sheet4!$C$2:$C$44</c:f>
              <c:numCache>
                <c:formatCode>General</c:formatCode>
                <c:ptCount val="43"/>
                <c:pt idx="0">
                  <c:v>7.9501916000000006E-2</c:v>
                </c:pt>
                <c:pt idx="1">
                  <c:v>0.115646259</c:v>
                </c:pt>
                <c:pt idx="2">
                  <c:v>0.71428571399999996</c:v>
                </c:pt>
                <c:pt idx="3">
                  <c:v>0.10816326499999999</c:v>
                </c:pt>
                <c:pt idx="4">
                  <c:v>0.190526316</c:v>
                </c:pt>
                <c:pt idx="5">
                  <c:v>0.47058823500000002</c:v>
                </c:pt>
                <c:pt idx="6">
                  <c:v>0.105473965</c:v>
                </c:pt>
                <c:pt idx="7">
                  <c:v>0.19390581700000001</c:v>
                </c:pt>
                <c:pt idx="8">
                  <c:v>0.77777777800000003</c:v>
                </c:pt>
                <c:pt idx="9">
                  <c:v>0.14285714299999999</c:v>
                </c:pt>
                <c:pt idx="10">
                  <c:v>0.12622720900000001</c:v>
                </c:pt>
                <c:pt idx="11">
                  <c:v>0.18040435499999999</c:v>
                </c:pt>
                <c:pt idx="12">
                  <c:v>0.678571429</c:v>
                </c:pt>
                <c:pt idx="13">
                  <c:v>8.0820265000000002E-2</c:v>
                </c:pt>
                <c:pt idx="14">
                  <c:v>0.134861172</c:v>
                </c:pt>
                <c:pt idx="15">
                  <c:v>0.26315789499999998</c:v>
                </c:pt>
                <c:pt idx="16">
                  <c:v>0.115781126</c:v>
                </c:pt>
                <c:pt idx="17">
                  <c:v>0.16138211399999999</c:v>
                </c:pt>
                <c:pt idx="18">
                  <c:v>0.49090909100000002</c:v>
                </c:pt>
                <c:pt idx="19">
                  <c:v>8.6286594999999994E-2</c:v>
                </c:pt>
                <c:pt idx="20">
                  <c:v>0.162162162</c:v>
                </c:pt>
                <c:pt idx="21">
                  <c:v>0.53846153799999996</c:v>
                </c:pt>
                <c:pt idx="22">
                  <c:v>8.6840091999999994E-2</c:v>
                </c:pt>
                <c:pt idx="23">
                  <c:v>0.14956260900000001</c:v>
                </c:pt>
                <c:pt idx="24">
                  <c:v>0.44920993199999998</c:v>
                </c:pt>
                <c:pt idx="25">
                  <c:v>7.2396693999999998E-2</c:v>
                </c:pt>
                <c:pt idx="26">
                  <c:v>0.12763713099999999</c:v>
                </c:pt>
                <c:pt idx="27">
                  <c:v>0.51445086699999998</c:v>
                </c:pt>
                <c:pt idx="28">
                  <c:v>0.104129264</c:v>
                </c:pt>
                <c:pt idx="29">
                  <c:v>0.18452381000000001</c:v>
                </c:pt>
                <c:pt idx="30">
                  <c:v>0.41860465099999999</c:v>
                </c:pt>
                <c:pt idx="31">
                  <c:v>6.9184386E-2</c:v>
                </c:pt>
                <c:pt idx="32">
                  <c:v>0.15448986200000001</c:v>
                </c:pt>
                <c:pt idx="33">
                  <c:v>0.43181818199999999</c:v>
                </c:pt>
                <c:pt idx="34">
                  <c:v>6.7271757000000001E-2</c:v>
                </c:pt>
                <c:pt idx="35">
                  <c:v>0.111834962</c:v>
                </c:pt>
                <c:pt idx="36">
                  <c:v>0.54285714299999999</c:v>
                </c:pt>
                <c:pt idx="37">
                  <c:v>8.4384092999999993E-2</c:v>
                </c:pt>
                <c:pt idx="38">
                  <c:v>0.15136226</c:v>
                </c:pt>
                <c:pt idx="39">
                  <c:v>0.45454545499999999</c:v>
                </c:pt>
                <c:pt idx="40">
                  <c:v>0.105403012</c:v>
                </c:pt>
                <c:pt idx="41">
                  <c:v>0.15076335900000001</c:v>
                </c:pt>
                <c:pt idx="42">
                  <c:v>0.408450704</c:v>
                </c:pt>
              </c:numCache>
            </c:numRef>
          </c:val>
          <c:extLst xmlns:c16r2="http://schemas.microsoft.com/office/drawing/2015/06/chart">
            <c:ext xmlns:c16="http://schemas.microsoft.com/office/drawing/2014/chart" uri="{C3380CC4-5D6E-409C-BE32-E72D297353CC}">
              <c16:uniqueId val="{00000000-F325-420C-A876-DF78133A337E}"/>
            </c:ext>
          </c:extLst>
        </c:ser>
        <c:ser>
          <c:idx val="1"/>
          <c:order val="1"/>
          <c:tx>
            <c:strRef>
              <c:f>Sheet4!$D$1</c:f>
              <c:strCache>
                <c:ptCount val="1"/>
                <c:pt idx="0">
                  <c:v>LESS_GRADE12_PER_ATTRITION</c:v>
                </c:pt>
              </c:strCache>
            </c:strRef>
          </c:tx>
          <c:invertIfNegative val="0"/>
          <c:cat>
            <c:multiLvlStrRef>
              <c:f>Sheet4!$A$2:$B$44</c:f>
              <c:multiLvlStrCache>
                <c:ptCount val="43"/>
                <c:lvl>
                  <c:pt idx="0">
                    <c:v>All Teachers</c:v>
                  </c:pt>
                  <c:pt idx="1">
                    <c:v>w ttraining </c:v>
                  </c:pt>
                  <c:pt idx="2">
                    <c:v>wo ttraining</c:v>
                  </c:pt>
                  <c:pt idx="3">
                    <c:v>All Teachers</c:v>
                  </c:pt>
                  <c:pt idx="4">
                    <c:v>w ttraining </c:v>
                  </c:pt>
                  <c:pt idx="5">
                    <c:v>wo ttraining</c:v>
                  </c:pt>
                  <c:pt idx="6">
                    <c:v>All Teachers</c:v>
                  </c:pt>
                  <c:pt idx="7">
                    <c:v>w ttraining </c:v>
                  </c:pt>
                  <c:pt idx="8">
                    <c:v>wo ttraining</c:v>
                  </c:pt>
                  <c:pt idx="9">
                    <c:v>All Teachers</c:v>
                  </c:pt>
                  <c:pt idx="10">
                    <c:v>All Teachers</c:v>
                  </c:pt>
                  <c:pt idx="11">
                    <c:v>w ttraining </c:v>
                  </c:pt>
                  <c:pt idx="12">
                    <c:v>wo ttraining</c:v>
                  </c:pt>
                  <c:pt idx="13">
                    <c:v>All Teachers</c:v>
                  </c:pt>
                  <c:pt idx="14">
                    <c:v>w ttraining </c:v>
                  </c:pt>
                  <c:pt idx="15">
                    <c:v>wo ttraining</c:v>
                  </c:pt>
                  <c:pt idx="16">
                    <c:v>All Teachers</c:v>
                  </c:pt>
                  <c:pt idx="17">
                    <c:v>w ttraining </c:v>
                  </c:pt>
                  <c:pt idx="18">
                    <c:v>wo ttraining</c:v>
                  </c:pt>
                  <c:pt idx="19">
                    <c:v>All Teachers</c:v>
                  </c:pt>
                  <c:pt idx="20">
                    <c:v>w ttraining </c:v>
                  </c:pt>
                  <c:pt idx="21">
                    <c:v>wo ttraining</c:v>
                  </c:pt>
                  <c:pt idx="22">
                    <c:v>All Teachers</c:v>
                  </c:pt>
                  <c:pt idx="23">
                    <c:v>w ttraining </c:v>
                  </c:pt>
                  <c:pt idx="24">
                    <c:v>wo ttraining</c:v>
                  </c:pt>
                  <c:pt idx="25">
                    <c:v>All Teachers</c:v>
                  </c:pt>
                  <c:pt idx="26">
                    <c:v>w ttraining </c:v>
                  </c:pt>
                  <c:pt idx="27">
                    <c:v>wo ttraining</c:v>
                  </c:pt>
                  <c:pt idx="28">
                    <c:v>All Teachers</c:v>
                  </c:pt>
                  <c:pt idx="29">
                    <c:v>w ttraining </c:v>
                  </c:pt>
                  <c:pt idx="30">
                    <c:v>wo ttraining</c:v>
                  </c:pt>
                  <c:pt idx="31">
                    <c:v>All Teachers</c:v>
                  </c:pt>
                  <c:pt idx="32">
                    <c:v>w ttraining </c:v>
                  </c:pt>
                  <c:pt idx="33">
                    <c:v>wo ttraining</c:v>
                  </c:pt>
                  <c:pt idx="34">
                    <c:v>All Teachers</c:v>
                  </c:pt>
                  <c:pt idx="35">
                    <c:v>w ttraining </c:v>
                  </c:pt>
                  <c:pt idx="36">
                    <c:v>wo ttraining</c:v>
                  </c:pt>
                  <c:pt idx="37">
                    <c:v>All Teachers</c:v>
                  </c:pt>
                  <c:pt idx="38">
                    <c:v>w ttraining </c:v>
                  </c:pt>
                  <c:pt idx="39">
                    <c:v>wo ttraining</c:v>
                  </c:pt>
                  <c:pt idx="40">
                    <c:v>All Teachers</c:v>
                  </c:pt>
                  <c:pt idx="41">
                    <c:v>w ttraining </c:v>
                  </c:pt>
                  <c:pt idx="42">
                    <c:v>wo ttraining</c:v>
                  </c:pt>
                </c:lvl>
                <c:lvl>
                  <c:pt idx="0">
                    <c:v>Caprivi                </c:v>
                  </c:pt>
                  <c:pt idx="1">
                    <c:v>Caprivi                </c:v>
                  </c:pt>
                  <c:pt idx="2">
                    <c:v>Caprivi                </c:v>
                  </c:pt>
                  <c:pt idx="3">
                    <c:v>Erongo                 </c:v>
                  </c:pt>
                  <c:pt idx="4">
                    <c:v>Erongo                 </c:v>
                  </c:pt>
                  <c:pt idx="5">
                    <c:v>Erongo                 </c:v>
                  </c:pt>
                  <c:pt idx="6">
                    <c:v>Hardap                 </c:v>
                  </c:pt>
                  <c:pt idx="7">
                    <c:v>Hardap                 </c:v>
                  </c:pt>
                  <c:pt idx="8">
                    <c:v>Hardap                 </c:v>
                  </c:pt>
                  <c:pt idx="9">
                    <c:v>Head Office            </c:v>
                  </c:pt>
                  <c:pt idx="10">
                    <c:v>Karas                  </c:v>
                  </c:pt>
                  <c:pt idx="11">
                    <c:v>Karas                  </c:v>
                  </c:pt>
                  <c:pt idx="12">
                    <c:v>Karas                  </c:v>
                  </c:pt>
                  <c:pt idx="13">
                    <c:v>Kavango                </c:v>
                  </c:pt>
                  <c:pt idx="14">
                    <c:v>Kavango                </c:v>
                  </c:pt>
                  <c:pt idx="15">
                    <c:v>Kavango                </c:v>
                  </c:pt>
                  <c:pt idx="16">
                    <c:v>Khomas                 </c:v>
                  </c:pt>
                  <c:pt idx="17">
                    <c:v>Khomas                 </c:v>
                  </c:pt>
                  <c:pt idx="18">
                    <c:v>Khomas                 </c:v>
                  </c:pt>
                  <c:pt idx="19">
                    <c:v>Kunene                 </c:v>
                  </c:pt>
                  <c:pt idx="20">
                    <c:v>Kunene                 </c:v>
                  </c:pt>
                  <c:pt idx="21">
                    <c:v>Kunene                 </c:v>
                  </c:pt>
                  <c:pt idx="22">
                    <c:v>National               </c:v>
                  </c:pt>
                  <c:pt idx="23">
                    <c:v>National               </c:v>
                  </c:pt>
                  <c:pt idx="24">
                    <c:v>National               </c:v>
                  </c:pt>
                  <c:pt idx="25">
                    <c:v>Ohangwena              </c:v>
                  </c:pt>
                  <c:pt idx="26">
                    <c:v>Ohangwena              </c:v>
                  </c:pt>
                  <c:pt idx="27">
                    <c:v>Ohangwena              </c:v>
                  </c:pt>
                  <c:pt idx="28">
                    <c:v>Omaheke                </c:v>
                  </c:pt>
                  <c:pt idx="29">
                    <c:v>Omaheke                </c:v>
                  </c:pt>
                  <c:pt idx="30">
                    <c:v>Omaheke                </c:v>
                  </c:pt>
                  <c:pt idx="31">
                    <c:v>Omusati                </c:v>
                  </c:pt>
                  <c:pt idx="32">
                    <c:v>Omusati                </c:v>
                  </c:pt>
                  <c:pt idx="33">
                    <c:v>Omusati                </c:v>
                  </c:pt>
                  <c:pt idx="34">
                    <c:v>Oshana                 </c:v>
                  </c:pt>
                  <c:pt idx="35">
                    <c:v>Oshana                 </c:v>
                  </c:pt>
                  <c:pt idx="36">
                    <c:v>Oshana                 </c:v>
                  </c:pt>
                  <c:pt idx="37">
                    <c:v>Oshikoto               </c:v>
                  </c:pt>
                  <c:pt idx="38">
                    <c:v>Oshikoto               </c:v>
                  </c:pt>
                  <c:pt idx="39">
                    <c:v>Oshikoto               </c:v>
                  </c:pt>
                  <c:pt idx="40">
                    <c:v>Otjozondjupa           </c:v>
                  </c:pt>
                  <c:pt idx="41">
                    <c:v>Otjozondjupa           </c:v>
                  </c:pt>
                  <c:pt idx="42">
                    <c:v>Otjozondjupa           </c:v>
                  </c:pt>
                </c:lvl>
              </c:multiLvlStrCache>
            </c:multiLvlStrRef>
          </c:cat>
          <c:val>
            <c:numRef>
              <c:f>Sheet4!$D$2:$D$44</c:f>
              <c:numCache>
                <c:formatCode>General</c:formatCode>
                <c:ptCount val="43"/>
                <c:pt idx="0">
                  <c:v>0.154929577464788</c:v>
                </c:pt>
                <c:pt idx="1">
                  <c:v>0.15151515151515099</c:v>
                </c:pt>
                <c:pt idx="2">
                  <c:v>0.4</c:v>
                </c:pt>
                <c:pt idx="3">
                  <c:v>0.23076923076923</c:v>
                </c:pt>
                <c:pt idx="4">
                  <c:v>0.2</c:v>
                </c:pt>
                <c:pt idx="5">
                  <c:v>0.41666666666666602</c:v>
                </c:pt>
                <c:pt idx="6">
                  <c:v>0.15</c:v>
                </c:pt>
                <c:pt idx="7">
                  <c:v>0.35714285714285698</c:v>
                </c:pt>
                <c:pt idx="8">
                  <c:v>0.71428571428571397</c:v>
                </c:pt>
                <c:pt idx="9">
                  <c:v>1</c:v>
                </c:pt>
                <c:pt idx="10">
                  <c:v>0.14893617021276501</c:v>
                </c:pt>
                <c:pt idx="11">
                  <c:v>9.0909090909090898E-2</c:v>
                </c:pt>
                <c:pt idx="12">
                  <c:v>0.5</c:v>
                </c:pt>
                <c:pt idx="13">
                  <c:v>0.103658536585365</c:v>
                </c:pt>
                <c:pt idx="14">
                  <c:v>0.126436781609195</c:v>
                </c:pt>
                <c:pt idx="15">
                  <c:v>0.17365269461077801</c:v>
                </c:pt>
                <c:pt idx="16">
                  <c:v>0.219512195121951</c:v>
                </c:pt>
                <c:pt idx="17">
                  <c:v>0.12121212121212099</c:v>
                </c:pt>
                <c:pt idx="18">
                  <c:v>0.6</c:v>
                </c:pt>
                <c:pt idx="19">
                  <c:v>0.233333333333333</c:v>
                </c:pt>
                <c:pt idx="20">
                  <c:v>0.22727272727272699</c:v>
                </c:pt>
                <c:pt idx="21">
                  <c:v>0.42857142857142799</c:v>
                </c:pt>
                <c:pt idx="22">
                  <c:v>0.121028744326777</c:v>
                </c:pt>
                <c:pt idx="23">
                  <c:v>0.132743362831858</c:v>
                </c:pt>
                <c:pt idx="24">
                  <c:v>0.25477707006369399</c:v>
                </c:pt>
                <c:pt idx="25">
                  <c:v>4.7904191616766401E-2</c:v>
                </c:pt>
                <c:pt idx="26">
                  <c:v>7.2463768115942004E-2</c:v>
                </c:pt>
                <c:pt idx="27">
                  <c:v>0.28125</c:v>
                </c:pt>
                <c:pt idx="28">
                  <c:v>5.8823529411764698E-2</c:v>
                </c:pt>
                <c:pt idx="29">
                  <c:v>0.15</c:v>
                </c:pt>
                <c:pt idx="30">
                  <c:v>0.23076923076923</c:v>
                </c:pt>
                <c:pt idx="31">
                  <c:v>0.130252100840336</c:v>
                </c:pt>
                <c:pt idx="32">
                  <c:v>0.13537117903930099</c:v>
                </c:pt>
                <c:pt idx="33">
                  <c:v>0.57142857142857095</c:v>
                </c:pt>
                <c:pt idx="34">
                  <c:v>6.08695652173913E-2</c:v>
                </c:pt>
                <c:pt idx="35">
                  <c:v>7.1428571428571397E-2</c:v>
                </c:pt>
                <c:pt idx="36">
                  <c:v>0</c:v>
                </c:pt>
                <c:pt idx="37">
                  <c:v>0.182608695652173</c:v>
                </c:pt>
                <c:pt idx="38">
                  <c:v>0.18269230769230699</c:v>
                </c:pt>
                <c:pt idx="39">
                  <c:v>0.15384615384615299</c:v>
                </c:pt>
                <c:pt idx="40">
                  <c:v>0.139240506329113</c:v>
                </c:pt>
                <c:pt idx="41">
                  <c:v>0.145454545454545</c:v>
                </c:pt>
                <c:pt idx="42">
                  <c:v>0.105263157894736</c:v>
                </c:pt>
              </c:numCache>
            </c:numRef>
          </c:val>
          <c:extLst xmlns:c16r2="http://schemas.microsoft.com/office/drawing/2015/06/chart">
            <c:ext xmlns:c16="http://schemas.microsoft.com/office/drawing/2014/chart" uri="{C3380CC4-5D6E-409C-BE32-E72D297353CC}">
              <c16:uniqueId val="{00000001-F325-420C-A876-DF78133A337E}"/>
            </c:ext>
          </c:extLst>
        </c:ser>
        <c:ser>
          <c:idx val="2"/>
          <c:order val="2"/>
          <c:tx>
            <c:strRef>
              <c:f>Sheet4!$E$1</c:f>
              <c:strCache>
                <c:ptCount val="1"/>
                <c:pt idx="0">
                  <c:v>GRADE12_2_PER_ATTRITION</c:v>
                </c:pt>
              </c:strCache>
            </c:strRef>
          </c:tx>
          <c:invertIfNegative val="0"/>
          <c:cat>
            <c:multiLvlStrRef>
              <c:f>Sheet4!$A$2:$B$44</c:f>
              <c:multiLvlStrCache>
                <c:ptCount val="43"/>
                <c:lvl>
                  <c:pt idx="0">
                    <c:v>All Teachers</c:v>
                  </c:pt>
                  <c:pt idx="1">
                    <c:v>w ttraining </c:v>
                  </c:pt>
                  <c:pt idx="2">
                    <c:v>wo ttraining</c:v>
                  </c:pt>
                  <c:pt idx="3">
                    <c:v>All Teachers</c:v>
                  </c:pt>
                  <c:pt idx="4">
                    <c:v>w ttraining </c:v>
                  </c:pt>
                  <c:pt idx="5">
                    <c:v>wo ttraining</c:v>
                  </c:pt>
                  <c:pt idx="6">
                    <c:v>All Teachers</c:v>
                  </c:pt>
                  <c:pt idx="7">
                    <c:v>w ttraining </c:v>
                  </c:pt>
                  <c:pt idx="8">
                    <c:v>wo ttraining</c:v>
                  </c:pt>
                  <c:pt idx="9">
                    <c:v>All Teachers</c:v>
                  </c:pt>
                  <c:pt idx="10">
                    <c:v>All Teachers</c:v>
                  </c:pt>
                  <c:pt idx="11">
                    <c:v>w ttraining </c:v>
                  </c:pt>
                  <c:pt idx="12">
                    <c:v>wo ttraining</c:v>
                  </c:pt>
                  <c:pt idx="13">
                    <c:v>All Teachers</c:v>
                  </c:pt>
                  <c:pt idx="14">
                    <c:v>w ttraining </c:v>
                  </c:pt>
                  <c:pt idx="15">
                    <c:v>wo ttraining</c:v>
                  </c:pt>
                  <c:pt idx="16">
                    <c:v>All Teachers</c:v>
                  </c:pt>
                  <c:pt idx="17">
                    <c:v>w ttraining </c:v>
                  </c:pt>
                  <c:pt idx="18">
                    <c:v>wo ttraining</c:v>
                  </c:pt>
                  <c:pt idx="19">
                    <c:v>All Teachers</c:v>
                  </c:pt>
                  <c:pt idx="20">
                    <c:v>w ttraining </c:v>
                  </c:pt>
                  <c:pt idx="21">
                    <c:v>wo ttraining</c:v>
                  </c:pt>
                  <c:pt idx="22">
                    <c:v>All Teachers</c:v>
                  </c:pt>
                  <c:pt idx="23">
                    <c:v>w ttraining </c:v>
                  </c:pt>
                  <c:pt idx="24">
                    <c:v>wo ttraining</c:v>
                  </c:pt>
                  <c:pt idx="25">
                    <c:v>All Teachers</c:v>
                  </c:pt>
                  <c:pt idx="26">
                    <c:v>w ttraining </c:v>
                  </c:pt>
                  <c:pt idx="27">
                    <c:v>wo ttraining</c:v>
                  </c:pt>
                  <c:pt idx="28">
                    <c:v>All Teachers</c:v>
                  </c:pt>
                  <c:pt idx="29">
                    <c:v>w ttraining </c:v>
                  </c:pt>
                  <c:pt idx="30">
                    <c:v>wo ttraining</c:v>
                  </c:pt>
                  <c:pt idx="31">
                    <c:v>All Teachers</c:v>
                  </c:pt>
                  <c:pt idx="32">
                    <c:v>w ttraining </c:v>
                  </c:pt>
                  <c:pt idx="33">
                    <c:v>wo ttraining</c:v>
                  </c:pt>
                  <c:pt idx="34">
                    <c:v>All Teachers</c:v>
                  </c:pt>
                  <c:pt idx="35">
                    <c:v>w ttraining </c:v>
                  </c:pt>
                  <c:pt idx="36">
                    <c:v>wo ttraining</c:v>
                  </c:pt>
                  <c:pt idx="37">
                    <c:v>All Teachers</c:v>
                  </c:pt>
                  <c:pt idx="38">
                    <c:v>w ttraining </c:v>
                  </c:pt>
                  <c:pt idx="39">
                    <c:v>wo ttraining</c:v>
                  </c:pt>
                  <c:pt idx="40">
                    <c:v>All Teachers</c:v>
                  </c:pt>
                  <c:pt idx="41">
                    <c:v>w ttraining </c:v>
                  </c:pt>
                  <c:pt idx="42">
                    <c:v>wo ttraining</c:v>
                  </c:pt>
                </c:lvl>
                <c:lvl>
                  <c:pt idx="0">
                    <c:v>Caprivi                </c:v>
                  </c:pt>
                  <c:pt idx="1">
                    <c:v>Caprivi                </c:v>
                  </c:pt>
                  <c:pt idx="2">
                    <c:v>Caprivi                </c:v>
                  </c:pt>
                  <c:pt idx="3">
                    <c:v>Erongo                 </c:v>
                  </c:pt>
                  <c:pt idx="4">
                    <c:v>Erongo                 </c:v>
                  </c:pt>
                  <c:pt idx="5">
                    <c:v>Erongo                 </c:v>
                  </c:pt>
                  <c:pt idx="6">
                    <c:v>Hardap                 </c:v>
                  </c:pt>
                  <c:pt idx="7">
                    <c:v>Hardap                 </c:v>
                  </c:pt>
                  <c:pt idx="8">
                    <c:v>Hardap                 </c:v>
                  </c:pt>
                  <c:pt idx="9">
                    <c:v>Head Office            </c:v>
                  </c:pt>
                  <c:pt idx="10">
                    <c:v>Karas                  </c:v>
                  </c:pt>
                  <c:pt idx="11">
                    <c:v>Karas                  </c:v>
                  </c:pt>
                  <c:pt idx="12">
                    <c:v>Karas                  </c:v>
                  </c:pt>
                  <c:pt idx="13">
                    <c:v>Kavango                </c:v>
                  </c:pt>
                  <c:pt idx="14">
                    <c:v>Kavango                </c:v>
                  </c:pt>
                  <c:pt idx="15">
                    <c:v>Kavango                </c:v>
                  </c:pt>
                  <c:pt idx="16">
                    <c:v>Khomas                 </c:v>
                  </c:pt>
                  <c:pt idx="17">
                    <c:v>Khomas                 </c:v>
                  </c:pt>
                  <c:pt idx="18">
                    <c:v>Khomas                 </c:v>
                  </c:pt>
                  <c:pt idx="19">
                    <c:v>Kunene                 </c:v>
                  </c:pt>
                  <c:pt idx="20">
                    <c:v>Kunene                 </c:v>
                  </c:pt>
                  <c:pt idx="21">
                    <c:v>Kunene                 </c:v>
                  </c:pt>
                  <c:pt idx="22">
                    <c:v>National               </c:v>
                  </c:pt>
                  <c:pt idx="23">
                    <c:v>National               </c:v>
                  </c:pt>
                  <c:pt idx="24">
                    <c:v>National               </c:v>
                  </c:pt>
                  <c:pt idx="25">
                    <c:v>Ohangwena              </c:v>
                  </c:pt>
                  <c:pt idx="26">
                    <c:v>Ohangwena              </c:v>
                  </c:pt>
                  <c:pt idx="27">
                    <c:v>Ohangwena              </c:v>
                  </c:pt>
                  <c:pt idx="28">
                    <c:v>Omaheke                </c:v>
                  </c:pt>
                  <c:pt idx="29">
                    <c:v>Omaheke                </c:v>
                  </c:pt>
                  <c:pt idx="30">
                    <c:v>Omaheke                </c:v>
                  </c:pt>
                  <c:pt idx="31">
                    <c:v>Omusati                </c:v>
                  </c:pt>
                  <c:pt idx="32">
                    <c:v>Omusati                </c:v>
                  </c:pt>
                  <c:pt idx="33">
                    <c:v>Omusati                </c:v>
                  </c:pt>
                  <c:pt idx="34">
                    <c:v>Oshana                 </c:v>
                  </c:pt>
                  <c:pt idx="35">
                    <c:v>Oshana                 </c:v>
                  </c:pt>
                  <c:pt idx="36">
                    <c:v>Oshana                 </c:v>
                  </c:pt>
                  <c:pt idx="37">
                    <c:v>Oshikoto               </c:v>
                  </c:pt>
                  <c:pt idx="38">
                    <c:v>Oshikoto               </c:v>
                  </c:pt>
                  <c:pt idx="39">
                    <c:v>Oshikoto               </c:v>
                  </c:pt>
                  <c:pt idx="40">
                    <c:v>Otjozondjupa           </c:v>
                  </c:pt>
                  <c:pt idx="41">
                    <c:v>Otjozondjupa           </c:v>
                  </c:pt>
                  <c:pt idx="42">
                    <c:v>Otjozondjupa           </c:v>
                  </c:pt>
                </c:lvl>
              </c:multiLvlStrCache>
            </c:multiLvlStrRef>
          </c:cat>
          <c:val>
            <c:numRef>
              <c:f>Sheet4!$E$2:$E$44</c:f>
              <c:numCache>
                <c:formatCode>General</c:formatCode>
                <c:ptCount val="43"/>
                <c:pt idx="0">
                  <c:v>8.2352940999999999E-2</c:v>
                </c:pt>
                <c:pt idx="1">
                  <c:v>9.2592593000000001E-2</c:v>
                </c:pt>
                <c:pt idx="2">
                  <c:v>0.8</c:v>
                </c:pt>
                <c:pt idx="3">
                  <c:v>0.128205128</c:v>
                </c:pt>
                <c:pt idx="4">
                  <c:v>0.20792079199999999</c:v>
                </c:pt>
                <c:pt idx="5">
                  <c:v>0.5</c:v>
                </c:pt>
                <c:pt idx="6">
                  <c:v>0.171428571</c:v>
                </c:pt>
                <c:pt idx="7">
                  <c:v>0.235955056</c:v>
                </c:pt>
                <c:pt idx="8">
                  <c:v>0.86666666699999995</c:v>
                </c:pt>
                <c:pt idx="9">
                  <c:v>0.3125</c:v>
                </c:pt>
                <c:pt idx="10">
                  <c:v>0.141791045</c:v>
                </c:pt>
                <c:pt idx="11">
                  <c:v>0.13541666699999999</c:v>
                </c:pt>
                <c:pt idx="12">
                  <c:v>0.75862068999999999</c:v>
                </c:pt>
                <c:pt idx="13">
                  <c:v>6.8736142E-2</c:v>
                </c:pt>
                <c:pt idx="14">
                  <c:v>0.100502513</c:v>
                </c:pt>
                <c:pt idx="15">
                  <c:v>0.404255319</c:v>
                </c:pt>
                <c:pt idx="16">
                  <c:v>0.19337016600000001</c:v>
                </c:pt>
                <c:pt idx="17">
                  <c:v>0.238410596</c:v>
                </c:pt>
                <c:pt idx="18">
                  <c:v>0.47826087</c:v>
                </c:pt>
                <c:pt idx="19">
                  <c:v>0.14035087700000001</c:v>
                </c:pt>
                <c:pt idx="20">
                  <c:v>0.203883495</c:v>
                </c:pt>
                <c:pt idx="21">
                  <c:v>0.6</c:v>
                </c:pt>
                <c:pt idx="22">
                  <c:v>0.115315315</c:v>
                </c:pt>
                <c:pt idx="23">
                  <c:v>0.13396960099999999</c:v>
                </c:pt>
                <c:pt idx="24">
                  <c:v>0.53862660900000003</c:v>
                </c:pt>
                <c:pt idx="25">
                  <c:v>0.15485074600000001</c:v>
                </c:pt>
                <c:pt idx="26">
                  <c:v>0.114213198</c:v>
                </c:pt>
                <c:pt idx="27">
                  <c:v>0.56818181800000001</c:v>
                </c:pt>
                <c:pt idx="28">
                  <c:v>0.22727272700000001</c:v>
                </c:pt>
                <c:pt idx="29">
                  <c:v>0.28000000000000003</c:v>
                </c:pt>
                <c:pt idx="30">
                  <c:v>0.53846153799999996</c:v>
                </c:pt>
                <c:pt idx="31">
                  <c:v>6.5789474000000001E-2</c:v>
                </c:pt>
                <c:pt idx="32">
                  <c:v>9.6885813000000001E-2</c:v>
                </c:pt>
                <c:pt idx="33">
                  <c:v>0.36363636399999999</c:v>
                </c:pt>
                <c:pt idx="34">
                  <c:v>8.2802548000000004E-2</c:v>
                </c:pt>
                <c:pt idx="35">
                  <c:v>8.3623692999999999E-2</c:v>
                </c:pt>
                <c:pt idx="36">
                  <c:v>0.58620689699999995</c:v>
                </c:pt>
                <c:pt idx="37">
                  <c:v>0.140625</c:v>
                </c:pt>
                <c:pt idx="38">
                  <c:v>0.129770992</c:v>
                </c:pt>
                <c:pt idx="39">
                  <c:v>0.50819672100000002</c:v>
                </c:pt>
                <c:pt idx="40">
                  <c:v>9.9447514000000001E-2</c:v>
                </c:pt>
                <c:pt idx="41">
                  <c:v>0.12949640300000001</c:v>
                </c:pt>
                <c:pt idx="42">
                  <c:v>0.46511627900000002</c:v>
                </c:pt>
              </c:numCache>
            </c:numRef>
          </c:val>
          <c:extLst xmlns:c16r2="http://schemas.microsoft.com/office/drawing/2015/06/chart">
            <c:ext xmlns:c16="http://schemas.microsoft.com/office/drawing/2014/chart" uri="{C3380CC4-5D6E-409C-BE32-E72D297353CC}">
              <c16:uniqueId val="{00000002-F325-420C-A876-DF78133A337E}"/>
            </c:ext>
          </c:extLst>
        </c:ser>
        <c:ser>
          <c:idx val="3"/>
          <c:order val="3"/>
          <c:tx>
            <c:strRef>
              <c:f>Sheet4!$F$1</c:f>
              <c:strCache>
                <c:ptCount val="1"/>
                <c:pt idx="0">
                  <c:v>GRADE12_3_PER_ATTRITION</c:v>
                </c:pt>
              </c:strCache>
            </c:strRef>
          </c:tx>
          <c:invertIfNegative val="0"/>
          <c:cat>
            <c:multiLvlStrRef>
              <c:f>Sheet4!$A$2:$B$44</c:f>
              <c:multiLvlStrCache>
                <c:ptCount val="43"/>
                <c:lvl>
                  <c:pt idx="0">
                    <c:v>All Teachers</c:v>
                  </c:pt>
                  <c:pt idx="1">
                    <c:v>w ttraining </c:v>
                  </c:pt>
                  <c:pt idx="2">
                    <c:v>wo ttraining</c:v>
                  </c:pt>
                  <c:pt idx="3">
                    <c:v>All Teachers</c:v>
                  </c:pt>
                  <c:pt idx="4">
                    <c:v>w ttraining </c:v>
                  </c:pt>
                  <c:pt idx="5">
                    <c:v>wo ttraining</c:v>
                  </c:pt>
                  <c:pt idx="6">
                    <c:v>All Teachers</c:v>
                  </c:pt>
                  <c:pt idx="7">
                    <c:v>w ttraining </c:v>
                  </c:pt>
                  <c:pt idx="8">
                    <c:v>wo ttraining</c:v>
                  </c:pt>
                  <c:pt idx="9">
                    <c:v>All Teachers</c:v>
                  </c:pt>
                  <c:pt idx="10">
                    <c:v>All Teachers</c:v>
                  </c:pt>
                  <c:pt idx="11">
                    <c:v>w ttraining </c:v>
                  </c:pt>
                  <c:pt idx="12">
                    <c:v>wo ttraining</c:v>
                  </c:pt>
                  <c:pt idx="13">
                    <c:v>All Teachers</c:v>
                  </c:pt>
                  <c:pt idx="14">
                    <c:v>w ttraining </c:v>
                  </c:pt>
                  <c:pt idx="15">
                    <c:v>wo ttraining</c:v>
                  </c:pt>
                  <c:pt idx="16">
                    <c:v>All Teachers</c:v>
                  </c:pt>
                  <c:pt idx="17">
                    <c:v>w ttraining </c:v>
                  </c:pt>
                  <c:pt idx="18">
                    <c:v>wo ttraining</c:v>
                  </c:pt>
                  <c:pt idx="19">
                    <c:v>All Teachers</c:v>
                  </c:pt>
                  <c:pt idx="20">
                    <c:v>w ttraining </c:v>
                  </c:pt>
                  <c:pt idx="21">
                    <c:v>wo ttraining</c:v>
                  </c:pt>
                  <c:pt idx="22">
                    <c:v>All Teachers</c:v>
                  </c:pt>
                  <c:pt idx="23">
                    <c:v>w ttraining </c:v>
                  </c:pt>
                  <c:pt idx="24">
                    <c:v>wo ttraining</c:v>
                  </c:pt>
                  <c:pt idx="25">
                    <c:v>All Teachers</c:v>
                  </c:pt>
                  <c:pt idx="26">
                    <c:v>w ttraining </c:v>
                  </c:pt>
                  <c:pt idx="27">
                    <c:v>wo ttraining</c:v>
                  </c:pt>
                  <c:pt idx="28">
                    <c:v>All Teachers</c:v>
                  </c:pt>
                  <c:pt idx="29">
                    <c:v>w ttraining </c:v>
                  </c:pt>
                  <c:pt idx="30">
                    <c:v>wo ttraining</c:v>
                  </c:pt>
                  <c:pt idx="31">
                    <c:v>All Teachers</c:v>
                  </c:pt>
                  <c:pt idx="32">
                    <c:v>w ttraining </c:v>
                  </c:pt>
                  <c:pt idx="33">
                    <c:v>wo ttraining</c:v>
                  </c:pt>
                  <c:pt idx="34">
                    <c:v>All Teachers</c:v>
                  </c:pt>
                  <c:pt idx="35">
                    <c:v>w ttraining </c:v>
                  </c:pt>
                  <c:pt idx="36">
                    <c:v>wo ttraining</c:v>
                  </c:pt>
                  <c:pt idx="37">
                    <c:v>All Teachers</c:v>
                  </c:pt>
                  <c:pt idx="38">
                    <c:v>w ttraining </c:v>
                  </c:pt>
                  <c:pt idx="39">
                    <c:v>wo ttraining</c:v>
                  </c:pt>
                  <c:pt idx="40">
                    <c:v>All Teachers</c:v>
                  </c:pt>
                  <c:pt idx="41">
                    <c:v>w ttraining </c:v>
                  </c:pt>
                  <c:pt idx="42">
                    <c:v>wo ttraining</c:v>
                  </c:pt>
                </c:lvl>
                <c:lvl>
                  <c:pt idx="0">
                    <c:v>Caprivi                </c:v>
                  </c:pt>
                  <c:pt idx="1">
                    <c:v>Caprivi                </c:v>
                  </c:pt>
                  <c:pt idx="2">
                    <c:v>Caprivi                </c:v>
                  </c:pt>
                  <c:pt idx="3">
                    <c:v>Erongo                 </c:v>
                  </c:pt>
                  <c:pt idx="4">
                    <c:v>Erongo                 </c:v>
                  </c:pt>
                  <c:pt idx="5">
                    <c:v>Erongo                 </c:v>
                  </c:pt>
                  <c:pt idx="6">
                    <c:v>Hardap                 </c:v>
                  </c:pt>
                  <c:pt idx="7">
                    <c:v>Hardap                 </c:v>
                  </c:pt>
                  <c:pt idx="8">
                    <c:v>Hardap                 </c:v>
                  </c:pt>
                  <c:pt idx="9">
                    <c:v>Head Office            </c:v>
                  </c:pt>
                  <c:pt idx="10">
                    <c:v>Karas                  </c:v>
                  </c:pt>
                  <c:pt idx="11">
                    <c:v>Karas                  </c:v>
                  </c:pt>
                  <c:pt idx="12">
                    <c:v>Karas                  </c:v>
                  </c:pt>
                  <c:pt idx="13">
                    <c:v>Kavango                </c:v>
                  </c:pt>
                  <c:pt idx="14">
                    <c:v>Kavango                </c:v>
                  </c:pt>
                  <c:pt idx="15">
                    <c:v>Kavango                </c:v>
                  </c:pt>
                  <c:pt idx="16">
                    <c:v>Khomas                 </c:v>
                  </c:pt>
                  <c:pt idx="17">
                    <c:v>Khomas                 </c:v>
                  </c:pt>
                  <c:pt idx="18">
                    <c:v>Khomas                 </c:v>
                  </c:pt>
                  <c:pt idx="19">
                    <c:v>Kunene                 </c:v>
                  </c:pt>
                  <c:pt idx="20">
                    <c:v>Kunene                 </c:v>
                  </c:pt>
                  <c:pt idx="21">
                    <c:v>Kunene                 </c:v>
                  </c:pt>
                  <c:pt idx="22">
                    <c:v>National               </c:v>
                  </c:pt>
                  <c:pt idx="23">
                    <c:v>National               </c:v>
                  </c:pt>
                  <c:pt idx="24">
                    <c:v>National               </c:v>
                  </c:pt>
                  <c:pt idx="25">
                    <c:v>Ohangwena              </c:v>
                  </c:pt>
                  <c:pt idx="26">
                    <c:v>Ohangwena              </c:v>
                  </c:pt>
                  <c:pt idx="27">
                    <c:v>Ohangwena              </c:v>
                  </c:pt>
                  <c:pt idx="28">
                    <c:v>Omaheke                </c:v>
                  </c:pt>
                  <c:pt idx="29">
                    <c:v>Omaheke                </c:v>
                  </c:pt>
                  <c:pt idx="30">
                    <c:v>Omaheke                </c:v>
                  </c:pt>
                  <c:pt idx="31">
                    <c:v>Omusati                </c:v>
                  </c:pt>
                  <c:pt idx="32">
                    <c:v>Omusati                </c:v>
                  </c:pt>
                  <c:pt idx="33">
                    <c:v>Omusati                </c:v>
                  </c:pt>
                  <c:pt idx="34">
                    <c:v>Oshana                 </c:v>
                  </c:pt>
                  <c:pt idx="35">
                    <c:v>Oshana                 </c:v>
                  </c:pt>
                  <c:pt idx="36">
                    <c:v>Oshana                 </c:v>
                  </c:pt>
                  <c:pt idx="37">
                    <c:v>Oshikoto               </c:v>
                  </c:pt>
                  <c:pt idx="38">
                    <c:v>Oshikoto               </c:v>
                  </c:pt>
                  <c:pt idx="39">
                    <c:v>Oshikoto               </c:v>
                  </c:pt>
                  <c:pt idx="40">
                    <c:v>Otjozondjupa           </c:v>
                  </c:pt>
                  <c:pt idx="41">
                    <c:v>Otjozondjupa           </c:v>
                  </c:pt>
                  <c:pt idx="42">
                    <c:v>Otjozondjupa           </c:v>
                  </c:pt>
                </c:lvl>
              </c:multiLvlStrCache>
            </c:multiLvlStrRef>
          </c:cat>
          <c:val>
            <c:numRef>
              <c:f>Sheet4!$F$2:$F$44</c:f>
              <c:numCache>
                <c:formatCode>General</c:formatCode>
                <c:ptCount val="43"/>
                <c:pt idx="0">
                  <c:v>7.2229140999999997E-2</c:v>
                </c:pt>
                <c:pt idx="1">
                  <c:v>0.117353308</c:v>
                </c:pt>
                <c:pt idx="2">
                  <c:v>1</c:v>
                </c:pt>
                <c:pt idx="3">
                  <c:v>9.9514563E-2</c:v>
                </c:pt>
                <c:pt idx="4">
                  <c:v>0.18803418799999999</c:v>
                </c:pt>
                <c:pt idx="5">
                  <c:v>0.5</c:v>
                </c:pt>
                <c:pt idx="6">
                  <c:v>9.2948718E-2</c:v>
                </c:pt>
                <c:pt idx="7">
                  <c:v>0.18416801299999999</c:v>
                </c:pt>
                <c:pt idx="8">
                  <c:v>0.6</c:v>
                </c:pt>
                <c:pt idx="9">
                  <c:v>0.120253165</c:v>
                </c:pt>
                <c:pt idx="10">
                  <c:v>0.120300752</c:v>
                </c:pt>
                <c:pt idx="11">
                  <c:v>0.19238095199999999</c:v>
                </c:pt>
                <c:pt idx="12">
                  <c:v>0.85714285700000004</c:v>
                </c:pt>
                <c:pt idx="13">
                  <c:v>7.9625293E-2</c:v>
                </c:pt>
                <c:pt idx="14">
                  <c:v>0.143783147</c:v>
                </c:pt>
                <c:pt idx="15">
                  <c:v>0.85714285700000004</c:v>
                </c:pt>
                <c:pt idx="16">
                  <c:v>0.107826087</c:v>
                </c:pt>
                <c:pt idx="17">
                  <c:v>0.15685413000000001</c:v>
                </c:pt>
                <c:pt idx="18">
                  <c:v>0.48148148099999999</c:v>
                </c:pt>
                <c:pt idx="19">
                  <c:v>6.5346534999999997E-2</c:v>
                </c:pt>
                <c:pt idx="20">
                  <c:v>0.150793651</c:v>
                </c:pt>
                <c:pt idx="21">
                  <c:v>1</c:v>
                </c:pt>
                <c:pt idx="22">
                  <c:v>7.8228781999999997E-2</c:v>
                </c:pt>
                <c:pt idx="23">
                  <c:v>0.153351074</c:v>
                </c:pt>
                <c:pt idx="24">
                  <c:v>0.63207547200000003</c:v>
                </c:pt>
                <c:pt idx="25">
                  <c:v>5.5124892000000002E-2</c:v>
                </c:pt>
                <c:pt idx="26">
                  <c:v>0.13321799300000001</c:v>
                </c:pt>
                <c:pt idx="27">
                  <c:v>0.55555555599999995</c:v>
                </c:pt>
                <c:pt idx="28">
                  <c:v>7.5060532999999999E-2</c:v>
                </c:pt>
                <c:pt idx="29">
                  <c:v>0.16870415599999999</c:v>
                </c:pt>
                <c:pt idx="30">
                  <c:v>0.25</c:v>
                </c:pt>
                <c:pt idx="31">
                  <c:v>6.3774402999999993E-2</c:v>
                </c:pt>
                <c:pt idx="32">
                  <c:v>0.170869565</c:v>
                </c:pt>
                <c:pt idx="33">
                  <c:v>0.75</c:v>
                </c:pt>
                <c:pt idx="34">
                  <c:v>6.4404431999999998E-2</c:v>
                </c:pt>
                <c:pt idx="35">
                  <c:v>0.120582121</c:v>
                </c:pt>
                <c:pt idx="36">
                  <c:v>1</c:v>
                </c:pt>
                <c:pt idx="37">
                  <c:v>6.6379839999999996E-2</c:v>
                </c:pt>
                <c:pt idx="38">
                  <c:v>0.15284653500000001</c:v>
                </c:pt>
                <c:pt idx="39">
                  <c:v>0.5</c:v>
                </c:pt>
                <c:pt idx="40">
                  <c:v>0.103567319</c:v>
                </c:pt>
                <c:pt idx="41">
                  <c:v>0.15456674500000001</c:v>
                </c:pt>
                <c:pt idx="42">
                  <c:v>0.77777777800000003</c:v>
                </c:pt>
              </c:numCache>
            </c:numRef>
          </c:val>
          <c:extLst xmlns:c16r2="http://schemas.microsoft.com/office/drawing/2015/06/chart">
            <c:ext xmlns:c16="http://schemas.microsoft.com/office/drawing/2014/chart" uri="{C3380CC4-5D6E-409C-BE32-E72D297353CC}">
              <c16:uniqueId val="{00000003-F325-420C-A876-DF78133A337E}"/>
            </c:ext>
          </c:extLst>
        </c:ser>
        <c:dLbls>
          <c:showLegendKey val="0"/>
          <c:showVal val="0"/>
          <c:showCatName val="0"/>
          <c:showSerName val="0"/>
          <c:showPercent val="0"/>
          <c:showBubbleSize val="0"/>
        </c:dLbls>
        <c:gapWidth val="150"/>
        <c:axId val="69366144"/>
        <c:axId val="69367680"/>
      </c:barChart>
      <c:catAx>
        <c:axId val="69366144"/>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69367680"/>
        <c:crosses val="autoZero"/>
        <c:auto val="1"/>
        <c:lblAlgn val="ctr"/>
        <c:lblOffset val="100"/>
        <c:noMultiLvlLbl val="0"/>
      </c:catAx>
      <c:valAx>
        <c:axId val="693676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69366144"/>
        <c:crosses val="autoZero"/>
        <c:crossBetween val="between"/>
      </c:valAx>
    </c:plotArea>
    <c:legend>
      <c:legendPos val="r"/>
      <c:layout>
        <c:manualLayout>
          <c:xMode val="edge"/>
          <c:yMode val="edge"/>
          <c:x val="0.77362637362637365"/>
          <c:y val="0.43730407523510972"/>
          <c:w val="0.21648351648351649"/>
          <c:h val="0.15047021943573669"/>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79"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9524</xdr:colOff>
      <xdr:row>30</xdr:row>
      <xdr:rowOff>9525</xdr:rowOff>
    </xdr:from>
    <xdr:to>
      <xdr:col>8</xdr:col>
      <xdr:colOff>0</xdr:colOff>
      <xdr:row>30</xdr:row>
      <xdr:rowOff>1173518</xdr:rowOff>
    </xdr:to>
    <xdr:sp macro="" textlink="">
      <xdr:nvSpPr>
        <xdr:cNvPr id="1025" name="Text Box 1"/>
        <xdr:cNvSpPr txBox="1">
          <a:spLocks noChangeArrowheads="1"/>
        </xdr:cNvSpPr>
      </xdr:nvSpPr>
      <xdr:spPr bwMode="auto">
        <a:xfrm>
          <a:off x="9524" y="5183505"/>
          <a:ext cx="5728336" cy="115633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Attrition rates of teachers were defined as the percentage of teaching staff in 2015 who had left the teaching profession by 2016. Estimated attrition rates of teachers have been reported in Table 45. These numbers were calculated by searching for teachers who were no longer at the school where they had been teaching in 2015 by looking for the identification or salary numbers in all other schools. This method was likely to give a too high estimate, but the rates were still reported as no better data was available. </a:t>
          </a:r>
        </a:p>
        <a:p>
          <a:pPr algn="just" rtl="0">
            <a:defRPr sz="1000"/>
          </a:pPr>
          <a:endParaRPr lang="en-US" sz="900" b="0" i="0" u="none" strike="noStrike" baseline="0">
            <a:solidFill>
              <a:srgbClr val="000000"/>
            </a:solidFill>
            <a:latin typeface="Palatino"/>
          </a:endParaRPr>
        </a:p>
        <a:p>
          <a:pPr algn="just" rtl="0">
            <a:defRPr sz="1000"/>
          </a:pPr>
          <a:endParaRPr lang="en-US" sz="900" b="0" i="0" u="none" strike="noStrike" baseline="0">
            <a:solidFill>
              <a:srgbClr val="000000"/>
            </a:solidFill>
            <a:latin typeface="Palatino"/>
          </a:endParaRPr>
        </a:p>
      </xdr:txBody>
    </xdr:sp>
    <xdr:clientData/>
  </xdr:twoCellAnchor>
  <xdr:twoCellAnchor>
    <xdr:from>
      <xdr:col>8</xdr:col>
      <xdr:colOff>657225</xdr:colOff>
      <xdr:row>29</xdr:row>
      <xdr:rowOff>104775</xdr:rowOff>
    </xdr:from>
    <xdr:to>
      <xdr:col>9</xdr:col>
      <xdr:colOff>943074</xdr:colOff>
      <xdr:row>30</xdr:row>
      <xdr:rowOff>704850</xdr:rowOff>
    </xdr:to>
    <xdr:sp macro="" textlink="">
      <xdr:nvSpPr>
        <xdr:cNvPr id="1026" name="Text Box 2"/>
        <xdr:cNvSpPr txBox="1">
          <a:spLocks noChangeArrowheads="1"/>
        </xdr:cNvSpPr>
      </xdr:nvSpPr>
      <xdr:spPr bwMode="auto">
        <a:xfrm>
          <a:off x="6905625" y="5248275"/>
          <a:ext cx="990600" cy="71437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45:</a:t>
          </a:r>
        </a:p>
        <a:p>
          <a:pPr algn="l" rtl="0">
            <a:lnSpc>
              <a:spcPts val="900"/>
            </a:lnSpc>
            <a:defRPr sz="1000"/>
          </a:pPr>
          <a:r>
            <a:rPr lang="en-US" sz="900" b="1" i="0" u="none" strike="noStrike" baseline="0">
              <a:solidFill>
                <a:srgbClr val="000000"/>
              </a:solidFill>
              <a:latin typeface="Arial"/>
              <a:cs typeface="Arial"/>
            </a:rPr>
            <a:t>Total attrition rates of teachers in the regions</a:t>
          </a:r>
        </a:p>
      </xdr:txBody>
    </xdr:sp>
    <xdr:clientData/>
  </xdr:twoCellAnchor>
  <xdr:twoCellAnchor>
    <xdr:from>
      <xdr:col>9</xdr:col>
      <xdr:colOff>952500</xdr:colOff>
      <xdr:row>29</xdr:row>
      <xdr:rowOff>104775</xdr:rowOff>
    </xdr:from>
    <xdr:to>
      <xdr:col>12</xdr:col>
      <xdr:colOff>695325</xdr:colOff>
      <xdr:row>31</xdr:row>
      <xdr:rowOff>9525</xdr:rowOff>
    </xdr:to>
    <xdr:graphicFrame macro="">
      <xdr:nvGraphicFramePr>
        <xdr:cNvPr id="317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8668956" cy="62937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2"/>
  <sheetViews>
    <sheetView tabSelected="1" view="pageBreakPreview" zoomScaleNormal="100" workbookViewId="0">
      <selection activeCell="J31" sqref="J31"/>
    </sheetView>
  </sheetViews>
  <sheetFormatPr defaultRowHeight="12"/>
  <cols>
    <col min="1" max="1" width="13.7109375" customWidth="1"/>
    <col min="2" max="5" width="10.5703125" customWidth="1"/>
    <col min="6" max="6" width="16.5703125" customWidth="1"/>
    <col min="7" max="9" width="10.5703125" customWidth="1"/>
    <col min="10" max="10" width="16.5703125" customWidth="1"/>
    <col min="11" max="13" width="10.5703125" customWidth="1"/>
  </cols>
  <sheetData>
    <row r="1" spans="1:13" ht="15" customHeight="1">
      <c r="A1" s="1" t="s">
        <v>56</v>
      </c>
      <c r="B1" s="2"/>
      <c r="C1" s="2"/>
      <c r="D1" s="2"/>
      <c r="E1" s="2"/>
      <c r="F1" s="2"/>
      <c r="G1" s="2"/>
      <c r="H1" s="2"/>
      <c r="I1" s="2"/>
      <c r="J1" s="2"/>
      <c r="K1" s="2"/>
      <c r="L1" s="2"/>
      <c r="M1" s="2"/>
    </row>
    <row r="2" spans="1:13" ht="3" customHeight="1"/>
    <row r="3" spans="1:13" ht="14.85" customHeight="1">
      <c r="A3" s="3" t="s">
        <v>0</v>
      </c>
      <c r="B3" s="3"/>
      <c r="C3" s="3"/>
      <c r="D3" s="12" t="s">
        <v>12</v>
      </c>
      <c r="E3" s="3"/>
      <c r="F3" s="3"/>
      <c r="G3" s="3" t="s">
        <v>13</v>
      </c>
      <c r="H3" s="3"/>
      <c r="I3" s="3"/>
      <c r="J3" s="3"/>
      <c r="K3" s="3" t="s">
        <v>14</v>
      </c>
      <c r="L3" s="3"/>
      <c r="M3" s="3"/>
    </row>
    <row r="4" spans="1:13" ht="24.75" customHeight="1">
      <c r="A4" s="5"/>
      <c r="B4" s="34" t="s">
        <v>15</v>
      </c>
      <c r="C4" s="34" t="s">
        <v>16</v>
      </c>
      <c r="D4" s="34" t="s">
        <v>17</v>
      </c>
      <c r="E4" s="34" t="s">
        <v>18</v>
      </c>
      <c r="F4" s="34" t="s">
        <v>15</v>
      </c>
      <c r="G4" s="34" t="s">
        <v>16</v>
      </c>
      <c r="H4" s="34" t="s">
        <v>17</v>
      </c>
      <c r="I4" s="34" t="s">
        <v>18</v>
      </c>
      <c r="J4" s="34" t="s">
        <v>15</v>
      </c>
      <c r="K4" s="34" t="s">
        <v>16</v>
      </c>
      <c r="L4" s="34" t="s">
        <v>17</v>
      </c>
      <c r="M4" s="34" t="s">
        <v>18</v>
      </c>
    </row>
    <row r="5" spans="1:13" ht="17.100000000000001" customHeight="1">
      <c r="A5" s="6" t="s">
        <v>1</v>
      </c>
      <c r="B5" s="33">
        <f>SUM(B7:B20)/14</f>
        <v>0.10892054449587243</v>
      </c>
      <c r="C5" s="33">
        <f t="shared" ref="C5:M5" si="0">SUM(C7:C20)/14</f>
        <v>1.6895155298696596E-3</v>
      </c>
      <c r="D5" s="33">
        <f t="shared" si="0"/>
        <v>6.3176369104739078E-3</v>
      </c>
      <c r="E5" s="33">
        <f t="shared" si="0"/>
        <v>0.10091339205552884</v>
      </c>
      <c r="F5" s="33">
        <f t="shared" si="0"/>
        <v>0.2985710475051363</v>
      </c>
      <c r="G5" s="33">
        <f t="shared" si="0"/>
        <v>1.8589234178519895E-3</v>
      </c>
      <c r="H5" s="33">
        <f t="shared" si="0"/>
        <v>3.2461049784190461E-2</v>
      </c>
      <c r="I5" s="33">
        <f t="shared" si="0"/>
        <v>0.26425107430309386</v>
      </c>
      <c r="J5" s="33">
        <f t="shared" si="0"/>
        <v>0.11784977102534933</v>
      </c>
      <c r="K5" s="33">
        <f t="shared" si="0"/>
        <v>1.6015369396961689E-3</v>
      </c>
      <c r="L5" s="33">
        <f t="shared" si="0"/>
        <v>1.7294993767464819E-2</v>
      </c>
      <c r="M5" s="33">
        <f t="shared" si="0"/>
        <v>9.8953240318188349E-2</v>
      </c>
    </row>
    <row r="6" spans="1:13" ht="15.75" customHeight="1">
      <c r="A6" s="7" t="s">
        <v>27</v>
      </c>
      <c r="B6" s="25"/>
      <c r="C6" s="25"/>
      <c r="D6" s="25"/>
      <c r="E6" s="25"/>
      <c r="F6" s="25"/>
      <c r="G6" s="25"/>
      <c r="H6" s="25"/>
      <c r="I6" s="25"/>
      <c r="J6" s="25"/>
      <c r="K6" s="25"/>
      <c r="L6" s="25"/>
      <c r="M6" s="25"/>
    </row>
    <row r="7" spans="1:13" ht="14.1" customHeight="1">
      <c r="A7" s="31" t="str">
        <f>teachers!A4</f>
        <v>//Kharas</v>
      </c>
      <c r="B7" s="32">
        <f>SUM(C7:E7)</f>
        <v>0.1426068605344066</v>
      </c>
      <c r="C7" s="32">
        <f>teachers!C4/100</f>
        <v>4.1176470588235288E-3</v>
      </c>
      <c r="D7" s="32">
        <f>teachers!D4/100</f>
        <v>5.348837209302325E-3</v>
      </c>
      <c r="E7" s="32">
        <f>teachers!E4</f>
        <v>0.13314037626628075</v>
      </c>
      <c r="F7" s="32">
        <f>SUM(G7:I7)</f>
        <v>0.15479999999999999</v>
      </c>
      <c r="G7" s="32">
        <f>teachers!G4/100</f>
        <v>4.7999999999999996E-3</v>
      </c>
      <c r="H7" s="32">
        <f>teachers!H4</f>
        <v>1.6666666666666666E-2</v>
      </c>
      <c r="I7" s="32">
        <f>teachers!I4</f>
        <v>0.13333333333333333</v>
      </c>
      <c r="J7" s="32">
        <f>SUM(K7:M7)</f>
        <v>0.15266600920447077</v>
      </c>
      <c r="K7" s="32">
        <f>teachers!K4/100</f>
        <v>2.2222222222222222E-3</v>
      </c>
      <c r="L7" s="32">
        <f>teachers!L4/100</f>
        <v>1.7307692307692309E-2</v>
      </c>
      <c r="M7" s="32">
        <f>teachers!M4</f>
        <v>0.13313609467455623</v>
      </c>
    </row>
    <row r="8" spans="1:13" ht="14.1" customHeight="1">
      <c r="A8" s="31" t="str">
        <f>teachers!A5</f>
        <v>Erongo</v>
      </c>
      <c r="B8" s="32">
        <f t="shared" ref="B8:B20" si="1">SUM(C8:E8)</f>
        <v>0.13265271126704914</v>
      </c>
      <c r="C8" s="32">
        <f>teachers!C5/100</f>
        <v>1.4285714285714286E-3</v>
      </c>
      <c r="D8" s="32">
        <f>teachers!D5/100</f>
        <v>1.1376811594202898E-2</v>
      </c>
      <c r="E8" s="32">
        <f>teachers!E5</f>
        <v>0.11984732824427481</v>
      </c>
      <c r="F8" s="32">
        <f t="shared" ref="F8:F20" si="2">SUM(G8:I8)</f>
        <v>0.40094098883572565</v>
      </c>
      <c r="G8" s="32">
        <f>teachers!G5/100</f>
        <v>1.8181818181818182E-3</v>
      </c>
      <c r="H8" s="32">
        <f>teachers!H5</f>
        <v>6.5789473684210523E-2</v>
      </c>
      <c r="I8" s="32">
        <f>teachers!I5</f>
        <v>0.33333333333333331</v>
      </c>
      <c r="J8" s="32">
        <f t="shared" ref="J8:J20" si="3">SUM(K8:M8)</f>
        <v>0.14289064640677543</v>
      </c>
      <c r="K8" s="32">
        <f>teachers!K5/100</f>
        <v>1E-3</v>
      </c>
      <c r="L8" s="32">
        <f>teachers!L5/100</f>
        <v>2.4516129032258065E-2</v>
      </c>
      <c r="M8" s="32">
        <f>teachers!M5</f>
        <v>0.11737451737451737</v>
      </c>
    </row>
    <row r="9" spans="1:13" ht="14.1" customHeight="1">
      <c r="A9" s="31" t="str">
        <f>teachers!A6</f>
        <v>Hardap</v>
      </c>
      <c r="B9" s="32">
        <f t="shared" si="1"/>
        <v>0.13960505999246919</v>
      </c>
      <c r="C9" s="32">
        <f>teachers!C6/100</f>
        <v>2.4242424242424242E-3</v>
      </c>
      <c r="D9" s="32">
        <f>teachers!D6/100</f>
        <v>6.8027210884353739E-3</v>
      </c>
      <c r="E9" s="32">
        <f>teachers!E6</f>
        <v>0.1303780964797914</v>
      </c>
      <c r="F9" s="32">
        <f t="shared" si="2"/>
        <v>0.25259264232008594</v>
      </c>
      <c r="G9" s="32">
        <f>teachers!G6/100</f>
        <v>1.25E-3</v>
      </c>
      <c r="H9" s="32">
        <f>teachers!H6</f>
        <v>4.0816326530612242E-2</v>
      </c>
      <c r="I9" s="32">
        <f>teachers!I6</f>
        <v>0.21052631578947367</v>
      </c>
      <c r="J9" s="32">
        <f t="shared" si="3"/>
        <v>0.15146349448870458</v>
      </c>
      <c r="K9" s="32">
        <f>teachers!K6/100</f>
        <v>3.5294117647058825E-3</v>
      </c>
      <c r="L9" s="32">
        <f>teachers!L6/100</f>
        <v>1.9591836734693877E-2</v>
      </c>
      <c r="M9" s="32">
        <f>teachers!M6</f>
        <v>0.12834224598930483</v>
      </c>
    </row>
    <row r="10" spans="1:13" ht="14.1" customHeight="1">
      <c r="A10" s="31" t="str">
        <f>teachers!A7</f>
        <v>Kavango East</v>
      </c>
      <c r="B10" s="32">
        <f t="shared" si="1"/>
        <v>8.2032556655038696E-2</v>
      </c>
      <c r="C10" s="32">
        <f>teachers!C7/100</f>
        <v>1.6176470588235294E-3</v>
      </c>
      <c r="D10" s="32">
        <f>teachers!D7/100</f>
        <v>3.6419753086419752E-3</v>
      </c>
      <c r="E10" s="32">
        <f>teachers!E7</f>
        <v>7.6772934287573188E-2</v>
      </c>
      <c r="F10" s="32">
        <f t="shared" si="2"/>
        <v>0.38195657447840853</v>
      </c>
      <c r="G10" s="32">
        <f>teachers!G7/100</f>
        <v>1.3888888888888889E-3</v>
      </c>
      <c r="H10" s="32">
        <f>teachers!H7</f>
        <v>3.0567685589519649E-2</v>
      </c>
      <c r="I10" s="32">
        <f>teachers!I7</f>
        <v>0.35</v>
      </c>
      <c r="J10" s="32">
        <f t="shared" si="3"/>
        <v>8.6729942233632853E-2</v>
      </c>
      <c r="K10" s="32">
        <f>teachers!K7/100</f>
        <v>1.8749999999999999E-3</v>
      </c>
      <c r="L10" s="32">
        <f>teachers!L7/100</f>
        <v>1.168421052631579E-2</v>
      </c>
      <c r="M10" s="32">
        <f>teachers!M7</f>
        <v>7.3170731707317069E-2</v>
      </c>
    </row>
    <row r="11" spans="1:13" ht="14.1" customHeight="1">
      <c r="A11" s="31" t="str">
        <f>teachers!A8</f>
        <v>Kavango West</v>
      </c>
      <c r="B11" s="32">
        <f t="shared" si="1"/>
        <v>0.11927957215052966</v>
      </c>
      <c r="C11" s="32">
        <f>teachers!C8/100</f>
        <v>1.4457831325301205E-3</v>
      </c>
      <c r="D11" s="32">
        <f>teachers!D8/100</f>
        <v>3.7987012987012988E-3</v>
      </c>
      <c r="E11" s="32">
        <f>teachers!E8</f>
        <v>0.11403508771929824</v>
      </c>
      <c r="F11" s="32">
        <f t="shared" si="2"/>
        <v>0.29490589804386486</v>
      </c>
      <c r="G11" s="32">
        <f>teachers!G8/100</f>
        <v>8.9285714285714283E-4</v>
      </c>
      <c r="H11" s="32">
        <f>teachers!H8</f>
        <v>8.2987551867219917E-3</v>
      </c>
      <c r="I11" s="32">
        <f>teachers!I8</f>
        <v>0.2857142857142857</v>
      </c>
      <c r="J11" s="32">
        <f t="shared" si="3"/>
        <v>0.13261251261954321</v>
      </c>
      <c r="K11" s="32">
        <f>teachers!K8/100</f>
        <v>2.5925925925925925E-3</v>
      </c>
      <c r="L11" s="32">
        <f>teachers!L8/100</f>
        <v>1.7164179104477612E-2</v>
      </c>
      <c r="M11" s="32">
        <f>teachers!M8</f>
        <v>0.11285574092247301</v>
      </c>
    </row>
    <row r="12" spans="1:13" ht="14.1" customHeight="1">
      <c r="A12" s="31" t="str">
        <f>teachers!A9</f>
        <v>Khomas</v>
      </c>
      <c r="B12" s="32">
        <f t="shared" si="1"/>
        <v>0.13075615924298342</v>
      </c>
      <c r="C12" s="32">
        <f>teachers!C9/100</f>
        <v>1.3725490196078432E-3</v>
      </c>
      <c r="D12" s="32">
        <f>teachers!D9/100</f>
        <v>1.468354430379747E-2</v>
      </c>
      <c r="E12" s="32">
        <f>teachers!E9</f>
        <v>0.11470006591957811</v>
      </c>
      <c r="F12" s="32">
        <f t="shared" si="2"/>
        <v>0.20294871794871794</v>
      </c>
      <c r="G12" s="32">
        <f>teachers!G9/100</f>
        <v>1.6666666666666666E-3</v>
      </c>
      <c r="H12" s="32">
        <f>teachers!H9</f>
        <v>5.128205128205128E-2</v>
      </c>
      <c r="I12" s="32">
        <f>teachers!I9</f>
        <v>0.15</v>
      </c>
      <c r="J12" s="32">
        <f t="shared" si="3"/>
        <v>0.14394057812594888</v>
      </c>
      <c r="K12" s="32">
        <f>teachers!K9/100</f>
        <v>1.2121212121212121E-3</v>
      </c>
      <c r="L12" s="32">
        <f>teachers!L9/100</f>
        <v>2.8500000000000001E-2</v>
      </c>
      <c r="M12" s="32">
        <f>teachers!M9</f>
        <v>0.11422845691382766</v>
      </c>
    </row>
    <row r="13" spans="1:13" ht="14.1" customHeight="1">
      <c r="A13" s="31" t="str">
        <f>teachers!A10</f>
        <v>Kunene</v>
      </c>
      <c r="B13" s="32">
        <f t="shared" si="1"/>
        <v>0.13293892644142263</v>
      </c>
      <c r="C13" s="32">
        <f>teachers!C10/100</f>
        <v>1.0526315789473684E-3</v>
      </c>
      <c r="D13" s="32">
        <f>teachers!D10/100</f>
        <v>3.4228187919463087E-3</v>
      </c>
      <c r="E13" s="32">
        <f>teachers!E10</f>
        <v>0.12846347607052896</v>
      </c>
      <c r="F13" s="32">
        <f t="shared" si="2"/>
        <v>0.19219927937915743</v>
      </c>
      <c r="G13" s="32">
        <f>teachers!G10/100</f>
        <v>6.2500000000000001E-4</v>
      </c>
      <c r="H13" s="32">
        <f>teachers!H10</f>
        <v>9.7560975609756097E-3</v>
      </c>
      <c r="I13" s="32">
        <f>teachers!I10</f>
        <v>0.18181818181818182</v>
      </c>
      <c r="J13" s="32">
        <f t="shared" si="3"/>
        <v>0.13983024535304847</v>
      </c>
      <c r="K13" s="32">
        <f>teachers!K10/100</f>
        <v>1.3636363636363635E-3</v>
      </c>
      <c r="L13" s="32">
        <f>teachers!L10/100</f>
        <v>1.075268817204301E-2</v>
      </c>
      <c r="M13" s="32">
        <f>teachers!M10</f>
        <v>0.1277139208173691</v>
      </c>
    </row>
    <row r="14" spans="1:13" ht="15.75" customHeight="1">
      <c r="A14" s="31" t="str">
        <f>teachers!A11</f>
        <v>Ohangwena</v>
      </c>
      <c r="B14" s="32">
        <f t="shared" si="1"/>
        <v>8.2596879113091021E-2</v>
      </c>
      <c r="C14" s="32">
        <f>teachers!C11/100</f>
        <v>1.8749999999999999E-3</v>
      </c>
      <c r="D14" s="32">
        <f>teachers!D11/100</f>
        <v>4.2512908777969016E-3</v>
      </c>
      <c r="E14" s="32">
        <f>teachers!E11</f>
        <v>7.6470588235294124E-2</v>
      </c>
      <c r="F14" s="32">
        <f t="shared" si="2"/>
        <v>0.24359593837535015</v>
      </c>
      <c r="G14" s="32">
        <f>teachers!G11/100</f>
        <v>3.7499999999999999E-3</v>
      </c>
      <c r="H14" s="32">
        <f>teachers!H11</f>
        <v>3.1512605042016806E-2</v>
      </c>
      <c r="I14" s="32">
        <f>teachers!I11</f>
        <v>0.20833333333333334</v>
      </c>
      <c r="J14" s="32">
        <f t="shared" si="3"/>
        <v>9.6809455954642784E-2</v>
      </c>
      <c r="K14" s="32">
        <f>teachers!K11/100</f>
        <v>1.25E-3</v>
      </c>
      <c r="L14" s="32">
        <f>teachers!L11/100</f>
        <v>2.2095238095238098E-2</v>
      </c>
      <c r="M14" s="32">
        <f>teachers!M11</f>
        <v>7.3464217859404685E-2</v>
      </c>
    </row>
    <row r="15" spans="1:13" ht="14.1" customHeight="1">
      <c r="A15" s="31" t="str">
        <f>teachers!A12</f>
        <v>Omaheke</v>
      </c>
      <c r="B15" s="32">
        <f t="shared" si="1"/>
        <v>0.10507440770683535</v>
      </c>
      <c r="C15" s="32">
        <f>teachers!C12/100</f>
        <v>2.4242424242424242E-3</v>
      </c>
      <c r="D15" s="32">
        <f>teachers!D12/100</f>
        <v>3.9240506329113918E-3</v>
      </c>
      <c r="E15" s="32">
        <f>teachers!E12</f>
        <v>9.8726114649681534E-2</v>
      </c>
      <c r="F15" s="32">
        <f t="shared" si="2"/>
        <v>0.36783333333333335</v>
      </c>
      <c r="G15" s="32">
        <f>teachers!G12/100</f>
        <v>2.5000000000000001E-3</v>
      </c>
      <c r="H15" s="32">
        <f>teachers!H12</f>
        <v>3.2000000000000001E-2</v>
      </c>
      <c r="I15" s="32">
        <f>teachers!I12</f>
        <v>0.33333333333333331</v>
      </c>
      <c r="J15" s="32">
        <f t="shared" si="3"/>
        <v>0.11408454290807232</v>
      </c>
      <c r="K15" s="32">
        <f>teachers!K12/100</f>
        <v>2.352941176470588E-3</v>
      </c>
      <c r="L15" s="32">
        <f>teachers!L12/100</f>
        <v>1.7575757575757574E-2</v>
      </c>
      <c r="M15" s="32">
        <f>teachers!M12</f>
        <v>9.4155844155844159E-2</v>
      </c>
    </row>
    <row r="16" spans="1:13" ht="14.1" customHeight="1">
      <c r="A16" s="31" t="str">
        <f>teachers!A13</f>
        <v>Omusati</v>
      </c>
      <c r="B16" s="32">
        <f t="shared" si="1"/>
        <v>9.8790364330382643E-2</v>
      </c>
      <c r="C16" s="32">
        <f>teachers!C13/100</f>
        <v>8.7719298245614026E-4</v>
      </c>
      <c r="D16" s="32">
        <f>teachers!D13/100</f>
        <v>7.7586206896551723E-3</v>
      </c>
      <c r="E16" s="32">
        <f>teachers!E13</f>
        <v>9.0154550658271326E-2</v>
      </c>
      <c r="F16" s="32">
        <f t="shared" si="2"/>
        <v>0.40883720930232559</v>
      </c>
      <c r="G16" s="32">
        <f>teachers!G13/100</f>
        <v>0</v>
      </c>
      <c r="H16" s="32">
        <f>teachers!H13</f>
        <v>0.06</v>
      </c>
      <c r="I16" s="32">
        <f>teachers!I13</f>
        <v>0.34883720930232559</v>
      </c>
      <c r="J16" s="32">
        <f t="shared" si="3"/>
        <v>0.1071620934846087</v>
      </c>
      <c r="K16" s="32">
        <f>teachers!K13/100</f>
        <v>1E-3</v>
      </c>
      <c r="L16" s="32">
        <f>teachers!L13/100</f>
        <v>1.9230769230769232E-2</v>
      </c>
      <c r="M16" s="32">
        <f>teachers!M13</f>
        <v>8.6931324253839468E-2</v>
      </c>
    </row>
    <row r="17" spans="1:13" ht="14.1" customHeight="1">
      <c r="A17" s="31" t="str">
        <f>teachers!A14</f>
        <v>Oshana</v>
      </c>
      <c r="B17" s="32">
        <f t="shared" si="1"/>
        <v>8.195633631961842E-2</v>
      </c>
      <c r="C17" s="32">
        <f>teachers!C14/100</f>
        <v>6.4516129032258064E-4</v>
      </c>
      <c r="D17" s="32">
        <f>teachers!D14/100</f>
        <v>8.4444444444444437E-3</v>
      </c>
      <c r="E17" s="32">
        <f>teachers!E14</f>
        <v>7.2866730584851394E-2</v>
      </c>
      <c r="F17" s="32">
        <f t="shared" si="2"/>
        <v>0.46153846153846151</v>
      </c>
      <c r="G17" s="32">
        <f>teachers!G14/100</f>
        <v>0</v>
      </c>
      <c r="H17" s="32">
        <f>teachers!H14</f>
        <v>3.2967032967032968E-2</v>
      </c>
      <c r="I17" s="32">
        <f>teachers!I14</f>
        <v>0.42857142857142855</v>
      </c>
      <c r="J17" s="32">
        <f t="shared" si="3"/>
        <v>8.9100299875193328E-2</v>
      </c>
      <c r="K17" s="32">
        <f>teachers!K14/100</f>
        <v>6.8965517241379305E-4</v>
      </c>
      <c r="L17" s="32">
        <f>teachers!L14/100</f>
        <v>1.6741573033707866E-2</v>
      </c>
      <c r="M17" s="32">
        <f>teachers!M14</f>
        <v>7.1669071669071674E-2</v>
      </c>
    </row>
    <row r="18" spans="1:13" ht="14.1" customHeight="1">
      <c r="A18" s="31" t="str">
        <f>teachers!A15</f>
        <v>Oshikoto</v>
      </c>
      <c r="B18" s="32">
        <f t="shared" si="1"/>
        <v>8.8677778482618624E-2</v>
      </c>
      <c r="C18" s="32">
        <f>teachers!C15/100</f>
        <v>1E-3</v>
      </c>
      <c r="D18" s="32">
        <f>teachers!D15/100</f>
        <v>4.1964285714285714E-3</v>
      </c>
      <c r="E18" s="32">
        <f>teachers!E15</f>
        <v>8.348134991119005E-2</v>
      </c>
      <c r="F18" s="32">
        <f t="shared" si="2"/>
        <v>0.22886567164179106</v>
      </c>
      <c r="G18" s="32">
        <f>teachers!G15/100</f>
        <v>2E-3</v>
      </c>
      <c r="H18" s="32">
        <f>teachers!H15</f>
        <v>2.6865671641791045E-2</v>
      </c>
      <c r="I18" s="32">
        <f>teachers!I15</f>
        <v>0.2</v>
      </c>
      <c r="J18" s="32">
        <f t="shared" si="3"/>
        <v>9.774628114085912E-2</v>
      </c>
      <c r="K18" s="32">
        <f>teachers!K15/100</f>
        <v>8.0000000000000004E-4</v>
      </c>
      <c r="L18" s="32">
        <f>teachers!L15/100</f>
        <v>1.5840707964601769E-2</v>
      </c>
      <c r="M18" s="32">
        <f>teachers!M15</f>
        <v>8.1105573176257356E-2</v>
      </c>
    </row>
    <row r="19" spans="1:13" ht="14.1" customHeight="1">
      <c r="A19" s="31" t="str">
        <f>teachers!A16</f>
        <v>Otjozondjupa</v>
      </c>
      <c r="B19" s="32">
        <f t="shared" si="1"/>
        <v>0.10605899671975418</v>
      </c>
      <c r="C19" s="32">
        <f>teachers!C16/100</f>
        <v>1.3725490196078432E-3</v>
      </c>
      <c r="D19" s="32">
        <f>teachers!D16/100</f>
        <v>5.8447488584474879E-3</v>
      </c>
      <c r="E19" s="32">
        <f>teachers!E16</f>
        <v>9.8841698841698841E-2</v>
      </c>
      <c r="F19" s="32">
        <f t="shared" si="2"/>
        <v>0.31778947368421051</v>
      </c>
      <c r="G19" s="32">
        <f>teachers!G16/100</f>
        <v>2E-3</v>
      </c>
      <c r="H19" s="32">
        <f>teachers!H16</f>
        <v>3.007518796992481E-2</v>
      </c>
      <c r="I19" s="32">
        <f>teachers!I16</f>
        <v>0.2857142857142857</v>
      </c>
      <c r="J19" s="32">
        <f t="shared" si="3"/>
        <v>0.11198721090829364</v>
      </c>
      <c r="K19" s="32">
        <f>teachers!K16/100</f>
        <v>7.6923076923076923E-4</v>
      </c>
      <c r="L19" s="32">
        <f>teachers!L16/100</f>
        <v>1.441860465116279E-2</v>
      </c>
      <c r="M19" s="32">
        <f>teachers!M16</f>
        <v>9.6799375487900075E-2</v>
      </c>
    </row>
    <row r="20" spans="1:13" ht="14.1" customHeight="1">
      <c r="A20" s="31" t="str">
        <f>teachers!A17</f>
        <v>Zambezi</v>
      </c>
      <c r="B20" s="32">
        <f t="shared" si="1"/>
        <v>8.1861013986013989E-2</v>
      </c>
      <c r="C20" s="32">
        <f>teachers!C17/100</f>
        <v>2E-3</v>
      </c>
      <c r="D20" s="32">
        <f>teachers!D17/100</f>
        <v>4.9519230769230769E-3</v>
      </c>
      <c r="E20" s="32">
        <f>teachers!E17</f>
        <v>7.4909090909090911E-2</v>
      </c>
      <c r="F20" s="32">
        <f t="shared" si="2"/>
        <v>0.2711904761904762</v>
      </c>
      <c r="G20" s="32">
        <f>teachers!G17/100</f>
        <v>3.3333333333333331E-3</v>
      </c>
      <c r="H20" s="32">
        <f>teachers!H17</f>
        <v>1.7857142857142856E-2</v>
      </c>
      <c r="I20" s="32">
        <f>teachers!I17</f>
        <v>0.25</v>
      </c>
      <c r="J20" s="32">
        <f t="shared" si="3"/>
        <v>8.2873481651096467E-2</v>
      </c>
      <c r="K20" s="32">
        <f>teachers!K17/100</f>
        <v>1.7647058823529412E-3</v>
      </c>
      <c r="L20" s="32">
        <f>teachers!L17/100</f>
        <v>6.7105263157894732E-3</v>
      </c>
      <c r="M20" s="32">
        <f>teachers!M17</f>
        <v>7.4398249452954049E-2</v>
      </c>
    </row>
    <row r="21" spans="1:13" ht="14.1" customHeight="1"/>
    <row r="22" spans="1:13" ht="14.1" customHeight="1"/>
    <row r="23" spans="1:13" ht="14.1" customHeight="1"/>
    <row r="24" spans="1:13" ht="14.1" customHeight="1"/>
    <row r="25" spans="1:13" ht="14.1" customHeight="1"/>
    <row r="26" spans="1:13" ht="14.1" customHeight="1"/>
    <row r="27" spans="1:13" ht="14.1" customHeight="1"/>
    <row r="28" spans="1:13" ht="14.1" customHeight="1"/>
    <row r="29" spans="1:13" ht="3" customHeight="1">
      <c r="A29" s="8"/>
      <c r="B29" s="8"/>
      <c r="C29" s="8"/>
      <c r="D29" s="8"/>
      <c r="E29" s="8"/>
      <c r="F29" s="8"/>
      <c r="G29" s="8"/>
      <c r="H29" s="8"/>
      <c r="I29" s="8"/>
      <c r="J29" s="8"/>
      <c r="K29" s="8"/>
      <c r="L29" s="8"/>
      <c r="M29" s="8"/>
    </row>
    <row r="30" spans="1:13" ht="9" customHeight="1">
      <c r="A30" s="4"/>
      <c r="B30" s="4"/>
      <c r="C30" s="4"/>
      <c r="D30" s="4"/>
      <c r="E30" s="4"/>
      <c r="F30" s="4"/>
      <c r="G30" s="4"/>
      <c r="H30" s="4"/>
      <c r="I30" s="4"/>
      <c r="J30" s="4"/>
      <c r="K30" s="4"/>
      <c r="L30" s="4"/>
      <c r="M30" s="4"/>
    </row>
    <row r="31" spans="1:13" ht="121.7" customHeight="1">
      <c r="A31" s="4"/>
      <c r="B31" s="4"/>
      <c r="C31" s="4"/>
      <c r="D31" s="4"/>
      <c r="E31" s="4"/>
      <c r="F31" s="4"/>
      <c r="G31" s="4"/>
      <c r="H31" s="4"/>
      <c r="I31" s="4"/>
      <c r="J31" s="4"/>
      <c r="K31" s="4"/>
      <c r="L31" s="4"/>
      <c r="M31" s="4"/>
    </row>
    <row r="32" spans="1:13" ht="28.5" customHeight="1">
      <c r="A32" s="9" t="s">
        <v>55</v>
      </c>
      <c r="B32" s="10"/>
      <c r="C32" s="10"/>
      <c r="D32" s="10"/>
      <c r="E32" s="10"/>
      <c r="F32" s="10"/>
      <c r="G32" s="10"/>
      <c r="H32" s="10"/>
      <c r="I32" s="10"/>
      <c r="J32" s="10"/>
      <c r="K32" s="10"/>
      <c r="L32" s="10"/>
      <c r="M32" s="11">
        <v>75</v>
      </c>
    </row>
  </sheetData>
  <phoneticPr fontId="0" type="noConversion"/>
  <pageMargins left="0.82" right="0.47244094488188981" top="0.47244094488188981" bottom="0.31496062992125984" header="0.31496062992125984" footer="0.31496062992125984"/>
  <pageSetup paperSize="9" scale="96" orientation="landscape"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42"/>
  <sheetViews>
    <sheetView showGridLines="0" topLeftCell="D1" workbookViewId="0">
      <selection activeCell="L38" sqref="L38:L42"/>
    </sheetView>
  </sheetViews>
  <sheetFormatPr defaultRowHeight="12"/>
  <cols>
    <col min="1" max="1" width="14.140625" bestFit="1" customWidth="1"/>
    <col min="2" max="2" width="12" bestFit="1" customWidth="1"/>
    <col min="3" max="3" width="14.140625" bestFit="1" customWidth="1"/>
    <col min="4" max="4" width="21.7109375" bestFit="1" customWidth="1"/>
    <col min="5" max="5" width="21" bestFit="1" customWidth="1"/>
    <col min="6" max="6" width="12" bestFit="1" customWidth="1"/>
    <col min="7" max="7" width="14.140625" bestFit="1" customWidth="1"/>
    <col min="8" max="8" width="21.7109375" bestFit="1" customWidth="1"/>
    <col min="9" max="9" width="21" bestFit="1" customWidth="1"/>
    <col min="10" max="10" width="12" bestFit="1" customWidth="1"/>
    <col min="11" max="11" width="14.140625" bestFit="1" customWidth="1"/>
    <col min="12" max="12" width="21.7109375" bestFit="1" customWidth="1"/>
    <col min="13" max="13" width="21" bestFit="1" customWidth="1"/>
  </cols>
  <sheetData>
    <row r="1" spans="1:13">
      <c r="B1" s="15" t="s">
        <v>19</v>
      </c>
      <c r="C1" s="16" t="s">
        <v>20</v>
      </c>
      <c r="D1" s="16" t="s">
        <v>20</v>
      </c>
      <c r="E1" s="17" t="s">
        <v>20</v>
      </c>
      <c r="F1" s="21" t="s">
        <v>21</v>
      </c>
      <c r="G1" s="16" t="s">
        <v>20</v>
      </c>
      <c r="H1" s="16" t="s">
        <v>20</v>
      </c>
      <c r="I1" s="17" t="s">
        <v>20</v>
      </c>
      <c r="J1" s="21" t="s">
        <v>22</v>
      </c>
      <c r="K1" s="16" t="s">
        <v>20</v>
      </c>
      <c r="L1" s="16" t="s">
        <v>20</v>
      </c>
      <c r="M1" s="17" t="s">
        <v>20</v>
      </c>
    </row>
    <row r="2" spans="1:13">
      <c r="B2" s="18" t="s">
        <v>23</v>
      </c>
      <c r="C2" s="19" t="s">
        <v>24</v>
      </c>
      <c r="D2" s="19" t="s">
        <v>25</v>
      </c>
      <c r="E2" s="20" t="s">
        <v>26</v>
      </c>
      <c r="F2" s="18" t="s">
        <v>23</v>
      </c>
      <c r="G2" s="19" t="s">
        <v>24</v>
      </c>
      <c r="H2" s="19" t="s">
        <v>25</v>
      </c>
      <c r="I2" s="20" t="s">
        <v>26</v>
      </c>
      <c r="J2" s="18" t="s">
        <v>23</v>
      </c>
      <c r="K2" s="19" t="s">
        <v>24</v>
      </c>
      <c r="L2" s="19" t="s">
        <v>25</v>
      </c>
      <c r="M2" s="20" t="s">
        <v>26</v>
      </c>
    </row>
    <row r="3" spans="1:13">
      <c r="A3" s="13" t="s">
        <v>0</v>
      </c>
      <c r="B3" s="27">
        <v>0.1104028648164727</v>
      </c>
      <c r="C3" s="28">
        <v>0.16151202749140894</v>
      </c>
      <c r="D3" s="28">
        <v>0.58289748953974896</v>
      </c>
      <c r="E3" s="29">
        <v>9.4774437688677243E-2</v>
      </c>
      <c r="F3" s="27">
        <v>0.22435897435897437</v>
      </c>
      <c r="G3" s="28">
        <v>0.18032786885245902</v>
      </c>
      <c r="H3" s="28">
        <v>3.0956112852664575E-2</v>
      </c>
      <c r="I3" s="29">
        <v>0.24382716049382716</v>
      </c>
      <c r="J3" s="27">
        <v>9.6069340858697838E-2</v>
      </c>
      <c r="K3" s="28">
        <v>0.14792899408284024</v>
      </c>
      <c r="L3" s="28">
        <v>1.6902515723270439</v>
      </c>
      <c r="M3" s="29">
        <v>9.2692390601422717E-2</v>
      </c>
    </row>
    <row r="4" spans="1:13">
      <c r="A4" s="14" t="s">
        <v>57</v>
      </c>
      <c r="B4" s="22">
        <v>0.16053511705685619</v>
      </c>
      <c r="C4" s="23">
        <v>0.41176470588235292</v>
      </c>
      <c r="D4" s="23">
        <v>0.53488372093023251</v>
      </c>
      <c r="E4" s="24">
        <v>0.13314037626628075</v>
      </c>
      <c r="F4" s="22">
        <v>0.28125</v>
      </c>
      <c r="G4" s="23">
        <v>0.48</v>
      </c>
      <c r="H4" s="23">
        <v>1.6666666666666666E-2</v>
      </c>
      <c r="I4" s="24">
        <v>0.13333333333333333</v>
      </c>
      <c r="J4" s="22">
        <v>0.13432835820895522</v>
      </c>
      <c r="K4" s="23">
        <v>0.22222222222222221</v>
      </c>
      <c r="L4" s="23">
        <v>1.7307692307692308</v>
      </c>
      <c r="M4" s="24">
        <v>0.13313609467455623</v>
      </c>
    </row>
    <row r="5" spans="1:13">
      <c r="A5" s="14" t="s">
        <v>7</v>
      </c>
      <c r="B5" s="22">
        <v>0.12865895166780122</v>
      </c>
      <c r="C5" s="23">
        <v>0.14285714285714285</v>
      </c>
      <c r="D5" s="23">
        <v>1.1376811594202898</v>
      </c>
      <c r="E5" s="24">
        <v>0.11984732824427481</v>
      </c>
      <c r="F5" s="22">
        <v>0.22549019607843138</v>
      </c>
      <c r="G5" s="23">
        <v>0.18181818181818182</v>
      </c>
      <c r="H5" s="23">
        <v>6.5789473684210523E-2</v>
      </c>
      <c r="I5" s="24">
        <v>0.33333333333333331</v>
      </c>
      <c r="J5" s="22">
        <v>0.12143379663496708</v>
      </c>
      <c r="K5" s="23">
        <v>0.1</v>
      </c>
      <c r="L5" s="23">
        <v>2.4516129032258065</v>
      </c>
      <c r="M5" s="24">
        <v>0.11737451737451737</v>
      </c>
    </row>
    <row r="6" spans="1:13">
      <c r="A6" s="14" t="s">
        <v>11</v>
      </c>
      <c r="B6" s="22">
        <v>0.13938753959873285</v>
      </c>
      <c r="C6" s="23">
        <v>0.24242424242424243</v>
      </c>
      <c r="D6" s="23">
        <v>0.68027210884353739</v>
      </c>
      <c r="E6" s="24">
        <v>0.1303780964797914</v>
      </c>
      <c r="F6" s="22">
        <v>0.16541353383458646</v>
      </c>
      <c r="G6" s="23">
        <v>0.125</v>
      </c>
      <c r="H6" s="23">
        <v>4.0816326530612242E-2</v>
      </c>
      <c r="I6" s="24">
        <v>0.21052631578947367</v>
      </c>
      <c r="J6" s="22">
        <v>0.13513513513513514</v>
      </c>
      <c r="K6" s="23">
        <v>0.35294117647058826</v>
      </c>
      <c r="L6" s="23">
        <v>1.9591836734693877</v>
      </c>
      <c r="M6" s="24">
        <v>0.12834224598930483</v>
      </c>
    </row>
    <row r="7" spans="1:13">
      <c r="A7" s="14" t="s">
        <v>52</v>
      </c>
      <c r="B7" s="22">
        <v>9.3312597200622086E-2</v>
      </c>
      <c r="C7" s="23">
        <v>0.16176470588235295</v>
      </c>
      <c r="D7" s="23">
        <v>0.36419753086419754</v>
      </c>
      <c r="E7" s="24">
        <v>7.6772934287573188E-2</v>
      </c>
      <c r="F7" s="22">
        <v>0.19298245614035087</v>
      </c>
      <c r="G7" s="23">
        <v>0.1388888888888889</v>
      </c>
      <c r="H7" s="23">
        <v>3.0567685589519649E-2</v>
      </c>
      <c r="I7" s="24">
        <v>0.35</v>
      </c>
      <c r="J7" s="22">
        <v>7.6034063260340637E-2</v>
      </c>
      <c r="K7" s="23">
        <v>0.1875</v>
      </c>
      <c r="L7" s="23">
        <v>1.168421052631579</v>
      </c>
      <c r="M7" s="24">
        <v>7.3170731707317069E-2</v>
      </c>
    </row>
    <row r="8" spans="1:13">
      <c r="A8" s="14" t="s">
        <v>53</v>
      </c>
      <c r="B8" s="22">
        <v>0.1213832039520113</v>
      </c>
      <c r="C8" s="23">
        <v>0.14457831325301204</v>
      </c>
      <c r="D8" s="23">
        <v>0.37987012987012986</v>
      </c>
      <c r="E8" s="24">
        <v>0.11403508771929824</v>
      </c>
      <c r="F8" s="22">
        <v>0.13815789473684212</v>
      </c>
      <c r="G8" s="23">
        <v>8.9285714285714288E-2</v>
      </c>
      <c r="H8" s="23">
        <v>8.2987551867219917E-3</v>
      </c>
      <c r="I8" s="24">
        <v>0.2857142857142857</v>
      </c>
      <c r="J8" s="22">
        <v>0.11680143755615453</v>
      </c>
      <c r="K8" s="23">
        <v>0.25925925925925924</v>
      </c>
      <c r="L8" s="23">
        <v>1.7164179104477613</v>
      </c>
      <c r="M8" s="24">
        <v>0.11285574092247301</v>
      </c>
    </row>
    <row r="9" spans="1:13">
      <c r="A9" s="14" t="s">
        <v>10</v>
      </c>
      <c r="B9" s="22">
        <v>0.11860325105358217</v>
      </c>
      <c r="C9" s="23">
        <v>0.13725490196078433</v>
      </c>
      <c r="D9" s="23">
        <v>1.4683544303797469</v>
      </c>
      <c r="E9" s="24">
        <v>0.11470006591957811</v>
      </c>
      <c r="F9" s="22">
        <v>0.17714285714285713</v>
      </c>
      <c r="G9" s="23">
        <v>0.16666666666666666</v>
      </c>
      <c r="H9" s="23">
        <v>5.128205128205128E-2</v>
      </c>
      <c r="I9" s="24">
        <v>0.15</v>
      </c>
      <c r="J9" s="22">
        <v>0.11534795042897998</v>
      </c>
      <c r="K9" s="23">
        <v>0.12121212121212122</v>
      </c>
      <c r="L9" s="23">
        <v>2.85</v>
      </c>
      <c r="M9" s="24">
        <v>0.11422845691382766</v>
      </c>
    </row>
    <row r="10" spans="1:13">
      <c r="A10" s="14" t="s">
        <v>6</v>
      </c>
      <c r="B10" s="22">
        <v>0.1415929203539823</v>
      </c>
      <c r="C10" s="23">
        <v>0.10526315789473684</v>
      </c>
      <c r="D10" s="23">
        <v>0.34228187919463088</v>
      </c>
      <c r="E10" s="24">
        <v>0.12846347607052896</v>
      </c>
      <c r="F10" s="22">
        <v>0.17672413793103448</v>
      </c>
      <c r="G10" s="23">
        <v>6.25E-2</v>
      </c>
      <c r="H10" s="23">
        <v>9.7560975609756097E-3</v>
      </c>
      <c r="I10" s="24">
        <v>0.18181818181818182</v>
      </c>
      <c r="J10" s="22">
        <v>0.13251670378619154</v>
      </c>
      <c r="K10" s="23">
        <v>0.13636363636363635</v>
      </c>
      <c r="L10" s="23">
        <v>1.075268817204301</v>
      </c>
      <c r="M10" s="24">
        <v>0.1277139208173691</v>
      </c>
    </row>
    <row r="11" spans="1:13">
      <c r="A11" s="14" t="s">
        <v>2</v>
      </c>
      <c r="B11" s="22">
        <v>0.10304449648711944</v>
      </c>
      <c r="C11" s="23">
        <v>0.1875</v>
      </c>
      <c r="D11" s="23">
        <v>0.42512908777969016</v>
      </c>
      <c r="E11" s="24">
        <v>7.6470588235294124E-2</v>
      </c>
      <c r="F11" s="22">
        <v>0.26978417266187049</v>
      </c>
      <c r="G11" s="23">
        <v>0.375</v>
      </c>
      <c r="H11" s="23">
        <v>3.1512605042016806E-2</v>
      </c>
      <c r="I11" s="24">
        <v>0.20833333333333334</v>
      </c>
      <c r="J11" s="22">
        <v>7.4840279890477646E-2</v>
      </c>
      <c r="K11" s="23">
        <v>0.125</v>
      </c>
      <c r="L11" s="23">
        <v>2.2095238095238097</v>
      </c>
      <c r="M11" s="24">
        <v>7.3464217859404685E-2</v>
      </c>
    </row>
    <row r="12" spans="1:13">
      <c r="A12" s="14" t="s">
        <v>9</v>
      </c>
      <c r="B12" s="22">
        <v>0.1221001221001221</v>
      </c>
      <c r="C12" s="23">
        <v>0.24242424242424243</v>
      </c>
      <c r="D12" s="23">
        <v>0.39240506329113922</v>
      </c>
      <c r="E12" s="24">
        <v>9.8726114649681534E-2</v>
      </c>
      <c r="F12" s="22">
        <v>0.20915032679738563</v>
      </c>
      <c r="G12" s="23">
        <v>0.25</v>
      </c>
      <c r="H12" s="23">
        <v>3.2000000000000001E-2</v>
      </c>
      <c r="I12" s="24">
        <v>0.33333333333333331</v>
      </c>
      <c r="J12" s="22">
        <v>0.1021021021021021</v>
      </c>
      <c r="K12" s="23">
        <v>0.23529411764705882</v>
      </c>
      <c r="L12" s="23">
        <v>1.7575757575757576</v>
      </c>
      <c r="M12" s="24">
        <v>9.4155844155844159E-2</v>
      </c>
    </row>
    <row r="13" spans="1:13">
      <c r="A13" s="14" t="s">
        <v>4</v>
      </c>
      <c r="B13" s="22">
        <v>0.10209754864796564</v>
      </c>
      <c r="C13" s="23">
        <v>8.771929824561403E-2</v>
      </c>
      <c r="D13" s="23">
        <v>0.77586206896551724</v>
      </c>
      <c r="E13" s="24">
        <v>9.0154550658271326E-2</v>
      </c>
      <c r="F13" s="22">
        <v>0.25</v>
      </c>
      <c r="G13" s="23">
        <v>0</v>
      </c>
      <c r="H13" s="23">
        <v>0.06</v>
      </c>
      <c r="I13" s="24">
        <v>0.34883720930232559</v>
      </c>
      <c r="J13" s="22">
        <v>8.9964451736395959E-2</v>
      </c>
      <c r="K13" s="23">
        <v>0.1</v>
      </c>
      <c r="L13" s="23">
        <v>1.9230769230769231</v>
      </c>
      <c r="M13" s="24">
        <v>8.6931324253839468E-2</v>
      </c>
    </row>
    <row r="14" spans="1:13">
      <c r="A14" s="14" t="s">
        <v>5</v>
      </c>
      <c r="B14" s="22">
        <v>8.2281236395298218E-2</v>
      </c>
      <c r="C14" s="23">
        <v>6.4516129032258063E-2</v>
      </c>
      <c r="D14" s="23">
        <v>0.84444444444444444</v>
      </c>
      <c r="E14" s="24">
        <v>7.2866730584851394E-2</v>
      </c>
      <c r="F14" s="22">
        <v>0.23</v>
      </c>
      <c r="G14" s="23">
        <v>0</v>
      </c>
      <c r="H14" s="23">
        <v>3.2967032967032968E-2</v>
      </c>
      <c r="I14" s="24">
        <v>0.42857142857142855</v>
      </c>
      <c r="J14" s="22">
        <v>7.5557578516158394E-2</v>
      </c>
      <c r="K14" s="23">
        <v>6.8965517241379309E-2</v>
      </c>
      <c r="L14" s="23">
        <v>1.6741573033707866</v>
      </c>
      <c r="M14" s="24">
        <v>7.1669071669071674E-2</v>
      </c>
    </row>
    <row r="15" spans="1:13">
      <c r="A15" s="14" t="s">
        <v>3</v>
      </c>
      <c r="B15" s="22">
        <v>0.10549450549450549</v>
      </c>
      <c r="C15" s="23">
        <v>0.1</v>
      </c>
      <c r="D15" s="23">
        <v>0.41964285714285715</v>
      </c>
      <c r="E15" s="24">
        <v>8.348134991119005E-2</v>
      </c>
      <c r="F15" s="22">
        <v>0.24935064935064935</v>
      </c>
      <c r="G15" s="23">
        <v>0.2</v>
      </c>
      <c r="H15" s="23">
        <v>2.6865671641791045E-2</v>
      </c>
      <c r="I15" s="24">
        <v>0.2</v>
      </c>
      <c r="J15" s="22">
        <v>8.1876332622601286E-2</v>
      </c>
      <c r="K15" s="23">
        <v>0.08</v>
      </c>
      <c r="L15" s="23">
        <v>1.584070796460177</v>
      </c>
      <c r="M15" s="24">
        <v>8.1105573176257356E-2</v>
      </c>
    </row>
    <row r="16" spans="1:13">
      <c r="A16" s="14" t="s">
        <v>8</v>
      </c>
      <c r="B16" s="22">
        <v>0.12268370607028754</v>
      </c>
      <c r="C16" s="23">
        <v>0.13725490196078433</v>
      </c>
      <c r="D16" s="23">
        <v>0.58447488584474883</v>
      </c>
      <c r="E16" s="24">
        <v>9.8841698841698841E-2</v>
      </c>
      <c r="F16" s="22">
        <v>0.30813953488372092</v>
      </c>
      <c r="G16" s="23">
        <v>0.2</v>
      </c>
      <c r="H16" s="23">
        <v>3.007518796992481E-2</v>
      </c>
      <c r="I16" s="24">
        <v>0.2857142857142857</v>
      </c>
      <c r="J16" s="22">
        <v>9.9784637473079682E-2</v>
      </c>
      <c r="K16" s="23">
        <v>7.6923076923076927E-2</v>
      </c>
      <c r="L16" s="23">
        <v>1.441860465116279</v>
      </c>
      <c r="M16" s="24">
        <v>9.6799375487900075E-2</v>
      </c>
    </row>
    <row r="17" spans="1:13">
      <c r="A17" s="14" t="s">
        <v>54</v>
      </c>
      <c r="B17" s="14">
        <v>8.9207735495945101E-2</v>
      </c>
      <c r="C17" s="14">
        <v>0.2</v>
      </c>
      <c r="D17" s="14">
        <v>0.49519230769230771</v>
      </c>
      <c r="E17" s="14">
        <v>7.4909090909090911E-2</v>
      </c>
      <c r="F17" s="14">
        <v>0.19047619047619047</v>
      </c>
      <c r="G17" s="14">
        <v>0.33333333333333331</v>
      </c>
      <c r="H17" s="14">
        <v>1.7857142857142856E-2</v>
      </c>
      <c r="I17" s="14">
        <v>0.25</v>
      </c>
      <c r="J17" s="14">
        <v>8.5064935064935066E-2</v>
      </c>
      <c r="K17" s="14">
        <v>0.17647058823529413</v>
      </c>
      <c r="L17" s="14">
        <v>0.67105263157894735</v>
      </c>
      <c r="M17" s="14">
        <v>7.4398249452954049E-2</v>
      </c>
    </row>
    <row r="18" spans="1:13" ht="12.75">
      <c r="F18" s="26"/>
      <c r="H18" s="26"/>
      <c r="I18" s="26"/>
    </row>
    <row r="23" spans="1:13">
      <c r="A23" t="s">
        <v>1</v>
      </c>
      <c r="B23">
        <v>0.1104028648164727</v>
      </c>
      <c r="C23">
        <v>0.16151202749140894</v>
      </c>
      <c r="D23">
        <v>0.58289748953974896</v>
      </c>
      <c r="E23">
        <v>9.4774437688677243E-2</v>
      </c>
      <c r="F23">
        <v>0.22435897435897437</v>
      </c>
      <c r="G23">
        <v>0.18032786885245902</v>
      </c>
      <c r="H23">
        <v>3.0956112852664575E-2</v>
      </c>
      <c r="I23">
        <v>0.24382716049382716</v>
      </c>
      <c r="J23">
        <v>9.6069340858697838E-2</v>
      </c>
      <c r="K23">
        <v>0.14792899408284024</v>
      </c>
      <c r="L23">
        <v>1.6902515723270439</v>
      </c>
      <c r="M23">
        <v>9.2692390601422717E-2</v>
      </c>
    </row>
    <row r="24" spans="1:13">
      <c r="A24" t="s">
        <v>57</v>
      </c>
      <c r="B24">
        <v>0.16053511705685619</v>
      </c>
      <c r="C24">
        <v>0.41176470588235292</v>
      </c>
      <c r="D24">
        <v>0.53488372093023251</v>
      </c>
      <c r="E24">
        <v>0.13314037626628075</v>
      </c>
      <c r="F24">
        <v>0.28125</v>
      </c>
      <c r="G24">
        <v>0.48</v>
      </c>
      <c r="H24">
        <v>1.6666666666666666E-2</v>
      </c>
      <c r="I24">
        <v>0.13333333333333333</v>
      </c>
      <c r="J24">
        <v>0.13432835820895522</v>
      </c>
      <c r="K24">
        <v>0.22222222222222221</v>
      </c>
      <c r="L24">
        <v>1.7307692307692308</v>
      </c>
      <c r="M24">
        <v>0.13313609467455623</v>
      </c>
    </row>
    <row r="25" spans="1:13">
      <c r="A25" t="s">
        <v>7</v>
      </c>
      <c r="B25">
        <v>0.12865895166780122</v>
      </c>
      <c r="C25">
        <v>0.14285714285714285</v>
      </c>
      <c r="D25">
        <v>1.1376811594202898</v>
      </c>
      <c r="E25">
        <v>0.11984732824427481</v>
      </c>
      <c r="F25">
        <v>0.22549019607843138</v>
      </c>
      <c r="G25">
        <v>0.18181818181818182</v>
      </c>
      <c r="H25">
        <v>6.5789473684210523E-2</v>
      </c>
      <c r="I25">
        <v>0.33333333333333331</v>
      </c>
      <c r="J25">
        <v>0.12143379663496708</v>
      </c>
      <c r="K25">
        <v>0.1</v>
      </c>
      <c r="L25">
        <v>2.4516129032258065</v>
      </c>
      <c r="M25">
        <v>0.11737451737451737</v>
      </c>
    </row>
    <row r="26" spans="1:13">
      <c r="A26" t="s">
        <v>11</v>
      </c>
      <c r="B26">
        <v>0.13938753959873285</v>
      </c>
      <c r="C26">
        <v>0.24242424242424243</v>
      </c>
      <c r="D26">
        <v>0.68027210884353739</v>
      </c>
      <c r="E26">
        <v>0.1303780964797914</v>
      </c>
      <c r="F26">
        <v>0.16541353383458646</v>
      </c>
      <c r="G26">
        <v>0.125</v>
      </c>
      <c r="H26">
        <v>4.0816326530612242E-2</v>
      </c>
      <c r="I26">
        <v>0.21052631578947367</v>
      </c>
      <c r="J26">
        <v>0.13513513513513514</v>
      </c>
      <c r="K26">
        <v>0.35294117647058826</v>
      </c>
      <c r="L26">
        <v>1.9591836734693877</v>
      </c>
      <c r="M26">
        <v>0.12834224598930483</v>
      </c>
    </row>
    <row r="27" spans="1:13">
      <c r="A27" t="s">
        <v>52</v>
      </c>
      <c r="B27">
        <v>9.3312597200622086E-2</v>
      </c>
      <c r="C27">
        <v>0.16176470588235295</v>
      </c>
      <c r="D27">
        <v>0.36419753086419754</v>
      </c>
      <c r="E27">
        <v>7.6772934287573188E-2</v>
      </c>
      <c r="F27">
        <v>0.19298245614035087</v>
      </c>
      <c r="G27">
        <v>0.1388888888888889</v>
      </c>
      <c r="H27">
        <v>3.0567685589519649E-2</v>
      </c>
      <c r="I27">
        <v>0.35</v>
      </c>
      <c r="J27">
        <v>7.6034063260340637E-2</v>
      </c>
      <c r="K27">
        <v>0.1875</v>
      </c>
      <c r="L27">
        <v>1.168421052631579</v>
      </c>
      <c r="M27">
        <v>7.3170731707317069E-2</v>
      </c>
    </row>
    <row r="28" spans="1:13">
      <c r="A28" t="s">
        <v>53</v>
      </c>
      <c r="B28">
        <v>0.1213832039520113</v>
      </c>
      <c r="C28">
        <v>0.14457831325301204</v>
      </c>
      <c r="D28">
        <v>0.37987012987012986</v>
      </c>
      <c r="E28">
        <v>0.11403508771929824</v>
      </c>
      <c r="F28">
        <v>0.13815789473684212</v>
      </c>
      <c r="G28">
        <v>8.9285714285714288E-2</v>
      </c>
      <c r="H28">
        <v>8.2987551867219917E-3</v>
      </c>
      <c r="I28">
        <v>0.2857142857142857</v>
      </c>
      <c r="J28">
        <v>0.11680143755615453</v>
      </c>
      <c r="K28">
        <v>0.25925925925925924</v>
      </c>
      <c r="L28">
        <v>1.7164179104477613</v>
      </c>
      <c r="M28">
        <v>0.11285574092247301</v>
      </c>
    </row>
    <row r="29" spans="1:13">
      <c r="A29" t="s">
        <v>10</v>
      </c>
      <c r="B29">
        <v>0.11860325105358217</v>
      </c>
      <c r="C29">
        <v>0.13725490196078433</v>
      </c>
      <c r="D29">
        <v>1.4683544303797469</v>
      </c>
      <c r="E29">
        <v>0.11470006591957811</v>
      </c>
      <c r="F29">
        <v>0.17714285714285713</v>
      </c>
      <c r="G29">
        <v>0.16666666666666666</v>
      </c>
      <c r="H29">
        <v>5.128205128205128E-2</v>
      </c>
      <c r="I29">
        <v>0.15</v>
      </c>
      <c r="J29">
        <v>0.11534795042897998</v>
      </c>
      <c r="K29">
        <v>0.12121212121212122</v>
      </c>
      <c r="L29">
        <v>2.85</v>
      </c>
      <c r="M29">
        <v>0.11422845691382766</v>
      </c>
    </row>
    <row r="30" spans="1:13">
      <c r="A30" t="s">
        <v>6</v>
      </c>
      <c r="B30">
        <v>0.1415929203539823</v>
      </c>
      <c r="C30">
        <v>0.10526315789473684</v>
      </c>
      <c r="D30">
        <v>0.34228187919463088</v>
      </c>
      <c r="E30">
        <v>0.12846347607052896</v>
      </c>
      <c r="F30">
        <v>0.17672413793103448</v>
      </c>
      <c r="G30">
        <v>6.25E-2</v>
      </c>
      <c r="H30">
        <v>9.7560975609756097E-3</v>
      </c>
      <c r="I30">
        <v>0.18181818181818182</v>
      </c>
      <c r="J30">
        <v>0.13251670378619154</v>
      </c>
      <c r="K30">
        <v>0.13636363636363635</v>
      </c>
      <c r="L30">
        <v>1.075268817204301</v>
      </c>
      <c r="M30">
        <v>0.1277139208173691</v>
      </c>
    </row>
    <row r="31" spans="1:13">
      <c r="A31" t="s">
        <v>2</v>
      </c>
      <c r="B31">
        <v>0.10304449648711944</v>
      </c>
      <c r="C31">
        <v>0.1875</v>
      </c>
      <c r="D31">
        <v>0.42512908777969016</v>
      </c>
      <c r="E31">
        <v>7.6470588235294124E-2</v>
      </c>
      <c r="F31">
        <v>0.26978417266187049</v>
      </c>
      <c r="G31">
        <v>0.375</v>
      </c>
      <c r="H31">
        <v>3.1512605042016806E-2</v>
      </c>
      <c r="I31">
        <v>0.20833333333333334</v>
      </c>
      <c r="J31">
        <v>7.4840279890477646E-2</v>
      </c>
      <c r="K31">
        <v>0.125</v>
      </c>
      <c r="L31">
        <v>2.2095238095238097</v>
      </c>
      <c r="M31">
        <v>7.3464217859404685E-2</v>
      </c>
    </row>
    <row r="32" spans="1:13">
      <c r="A32" t="s">
        <v>9</v>
      </c>
      <c r="B32">
        <v>0.1221001221001221</v>
      </c>
      <c r="C32">
        <v>0.24242424242424243</v>
      </c>
      <c r="D32">
        <v>0.39240506329113922</v>
      </c>
      <c r="E32">
        <v>9.8726114649681534E-2</v>
      </c>
      <c r="F32">
        <v>0.20915032679738563</v>
      </c>
      <c r="G32">
        <v>0.25</v>
      </c>
      <c r="H32">
        <v>3.2000000000000001E-2</v>
      </c>
      <c r="I32">
        <v>0.33333333333333331</v>
      </c>
      <c r="J32">
        <v>0.1021021021021021</v>
      </c>
      <c r="K32">
        <v>0.23529411764705882</v>
      </c>
      <c r="L32">
        <v>1.7575757575757576</v>
      </c>
      <c r="M32">
        <v>9.4155844155844159E-2</v>
      </c>
    </row>
    <row r="33" spans="1:13">
      <c r="A33" t="s">
        <v>4</v>
      </c>
      <c r="B33">
        <v>0.10209754864796564</v>
      </c>
      <c r="C33">
        <v>8.771929824561403E-2</v>
      </c>
      <c r="D33">
        <v>0.77586206896551724</v>
      </c>
      <c r="E33">
        <v>9.0154550658271326E-2</v>
      </c>
      <c r="F33">
        <v>0.25</v>
      </c>
      <c r="G33">
        <v>0</v>
      </c>
      <c r="H33">
        <v>0.06</v>
      </c>
      <c r="I33">
        <v>0.34883720930232559</v>
      </c>
      <c r="J33">
        <v>8.9964451736395959E-2</v>
      </c>
      <c r="K33">
        <v>0.1</v>
      </c>
      <c r="L33">
        <v>1.9230769230769231</v>
      </c>
      <c r="M33">
        <v>8.6931324253839468E-2</v>
      </c>
    </row>
    <row r="34" spans="1:13">
      <c r="A34" t="s">
        <v>5</v>
      </c>
      <c r="B34">
        <v>8.2281236395298218E-2</v>
      </c>
      <c r="C34">
        <v>6.4516129032258063E-2</v>
      </c>
      <c r="D34">
        <v>0.84444444444444444</v>
      </c>
      <c r="E34">
        <v>7.2866730584851394E-2</v>
      </c>
      <c r="F34">
        <v>0.23</v>
      </c>
      <c r="G34">
        <v>0</v>
      </c>
      <c r="H34">
        <v>3.2967032967032968E-2</v>
      </c>
      <c r="I34">
        <v>0.42857142857142855</v>
      </c>
      <c r="J34">
        <v>7.5557578516158394E-2</v>
      </c>
      <c r="K34">
        <v>6.8965517241379309E-2</v>
      </c>
      <c r="L34">
        <v>1.6741573033707866</v>
      </c>
      <c r="M34">
        <v>7.1669071669071674E-2</v>
      </c>
    </row>
    <row r="35" spans="1:13">
      <c r="A35" t="s">
        <v>3</v>
      </c>
      <c r="B35">
        <v>0.10549450549450549</v>
      </c>
      <c r="C35">
        <v>0.1</v>
      </c>
      <c r="D35">
        <v>0.41964285714285715</v>
      </c>
      <c r="E35">
        <v>8.348134991119005E-2</v>
      </c>
      <c r="F35">
        <v>0.24935064935064935</v>
      </c>
      <c r="G35">
        <v>0.2</v>
      </c>
      <c r="H35">
        <v>2.6865671641791045E-2</v>
      </c>
      <c r="I35">
        <v>0.2</v>
      </c>
      <c r="J35">
        <v>8.1876332622601286E-2</v>
      </c>
      <c r="K35">
        <v>0.08</v>
      </c>
      <c r="L35">
        <v>1.584070796460177</v>
      </c>
      <c r="M35">
        <v>8.1105573176257356E-2</v>
      </c>
    </row>
    <row r="36" spans="1:13">
      <c r="A36" t="s">
        <v>8</v>
      </c>
      <c r="B36">
        <v>0.12268370607028754</v>
      </c>
      <c r="C36">
        <v>0.13725490196078433</v>
      </c>
      <c r="D36">
        <v>0.58447488584474883</v>
      </c>
      <c r="E36">
        <v>9.8841698841698841E-2</v>
      </c>
      <c r="F36">
        <v>0.30813953488372092</v>
      </c>
      <c r="G36">
        <v>0.2</v>
      </c>
      <c r="H36">
        <v>3.007518796992481E-2</v>
      </c>
      <c r="I36">
        <v>0.2857142857142857</v>
      </c>
      <c r="J36">
        <v>9.9784637473079682E-2</v>
      </c>
      <c r="K36">
        <v>7.6923076923076927E-2</v>
      </c>
      <c r="L36">
        <v>1.441860465116279</v>
      </c>
      <c r="M36">
        <v>9.6799375487900075E-2</v>
      </c>
    </row>
    <row r="37" spans="1:13">
      <c r="A37" t="s">
        <v>54</v>
      </c>
      <c r="B37">
        <v>8.9207735495945101E-2</v>
      </c>
      <c r="C37">
        <v>0.2</v>
      </c>
      <c r="D37">
        <v>0.49519230769230771</v>
      </c>
      <c r="E37">
        <v>7.4909090909090911E-2</v>
      </c>
      <c r="F37">
        <v>0.19047619047619047</v>
      </c>
      <c r="G37">
        <v>0.33333333333333331</v>
      </c>
      <c r="H37">
        <v>1.7857142857142856E-2</v>
      </c>
      <c r="I37">
        <v>0.25</v>
      </c>
      <c r="J37">
        <v>8.5064935064935066E-2</v>
      </c>
      <c r="K37">
        <v>0.17647058823529413</v>
      </c>
      <c r="L37">
        <v>0.67105263157894735</v>
      </c>
      <c r="M37">
        <v>7.4398249452954049E-2</v>
      </c>
    </row>
    <row r="38" spans="1:13">
      <c r="L38" s="35"/>
    </row>
    <row r="39" spans="1:13">
      <c r="L39" s="35"/>
    </row>
    <row r="40" spans="1:13">
      <c r="L40" s="35"/>
    </row>
    <row r="41" spans="1:13">
      <c r="L41" s="35"/>
    </row>
    <row r="42" spans="1:13">
      <c r="L42" s="35"/>
    </row>
  </sheetData>
  <phoneticPr fontId="0" type="noConversion"/>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opLeftCell="A38" workbookViewId="0">
      <selection activeCell="D64" sqref="B57:D64"/>
    </sheetView>
  </sheetViews>
  <sheetFormatPr defaultRowHeight="12"/>
  <cols>
    <col min="1" max="1" width="9.140625" customWidth="1"/>
    <col min="2" max="2" width="20.140625" customWidth="1"/>
    <col min="3" max="3" width="26" customWidth="1"/>
    <col min="4" max="4" width="28.5703125" customWidth="1"/>
    <col min="5" max="5" width="26" customWidth="1"/>
    <col min="6" max="6" width="18" customWidth="1"/>
  </cols>
  <sheetData>
    <row r="1" spans="1:6">
      <c r="A1" t="s">
        <v>28</v>
      </c>
      <c r="B1" t="s">
        <v>29</v>
      </c>
      <c r="C1" t="s">
        <v>30</v>
      </c>
      <c r="D1" t="s">
        <v>31</v>
      </c>
      <c r="E1" t="s">
        <v>32</v>
      </c>
      <c r="F1" t="s">
        <v>33</v>
      </c>
    </row>
    <row r="2" spans="1:6">
      <c r="A2" t="s">
        <v>36</v>
      </c>
      <c r="B2" t="s">
        <v>35</v>
      </c>
      <c r="C2">
        <v>7.9501916000000006E-2</v>
      </c>
      <c r="D2">
        <v>0.154929577464788</v>
      </c>
      <c r="E2">
        <v>8.2352940999999999E-2</v>
      </c>
      <c r="F2">
        <v>7.2229140999999997E-2</v>
      </c>
    </row>
    <row r="3" spans="1:6">
      <c r="A3" t="s">
        <v>36</v>
      </c>
      <c r="B3" t="s">
        <v>51</v>
      </c>
      <c r="C3">
        <v>0.115646259</v>
      </c>
      <c r="D3">
        <v>0.15151515151515099</v>
      </c>
      <c r="E3">
        <v>9.2592593000000001E-2</v>
      </c>
      <c r="F3">
        <v>0.117353308</v>
      </c>
    </row>
    <row r="4" spans="1:6">
      <c r="A4" t="s">
        <v>36</v>
      </c>
      <c r="B4" t="s">
        <v>50</v>
      </c>
      <c r="C4">
        <v>0.71428571399999996</v>
      </c>
      <c r="D4">
        <v>0.4</v>
      </c>
      <c r="E4">
        <v>0.8</v>
      </c>
      <c r="F4">
        <v>1</v>
      </c>
    </row>
    <row r="5" spans="1:6">
      <c r="A5" t="s">
        <v>37</v>
      </c>
      <c r="B5" t="s">
        <v>35</v>
      </c>
      <c r="C5">
        <v>0.10816326499999999</v>
      </c>
      <c r="D5">
        <v>0.23076923076923</v>
      </c>
      <c r="E5">
        <v>0.128205128</v>
      </c>
      <c r="F5">
        <v>9.9514563E-2</v>
      </c>
    </row>
    <row r="6" spans="1:6">
      <c r="A6" t="s">
        <v>37</v>
      </c>
      <c r="B6" t="s">
        <v>51</v>
      </c>
      <c r="C6">
        <v>0.190526316</v>
      </c>
      <c r="D6">
        <v>0.2</v>
      </c>
      <c r="E6">
        <v>0.20792079199999999</v>
      </c>
      <c r="F6">
        <v>0.18803418799999999</v>
      </c>
    </row>
    <row r="7" spans="1:6">
      <c r="A7" t="s">
        <v>37</v>
      </c>
      <c r="B7" t="s">
        <v>50</v>
      </c>
      <c r="C7">
        <v>0.47058823500000002</v>
      </c>
      <c r="D7">
        <v>0.41666666666666602</v>
      </c>
      <c r="E7">
        <v>0.5</v>
      </c>
      <c r="F7">
        <v>0.5</v>
      </c>
    </row>
    <row r="8" spans="1:6">
      <c r="A8" t="s">
        <v>38</v>
      </c>
      <c r="B8" t="s">
        <v>35</v>
      </c>
      <c r="C8">
        <v>0.105473965</v>
      </c>
      <c r="D8">
        <v>0.15</v>
      </c>
      <c r="E8">
        <v>0.171428571</v>
      </c>
      <c r="F8">
        <v>9.2948718E-2</v>
      </c>
    </row>
    <row r="9" spans="1:6">
      <c r="A9" t="s">
        <v>38</v>
      </c>
      <c r="B9" t="s">
        <v>51</v>
      </c>
      <c r="C9">
        <v>0.19390581700000001</v>
      </c>
      <c r="D9">
        <v>0.35714285714285698</v>
      </c>
      <c r="E9">
        <v>0.235955056</v>
      </c>
      <c r="F9">
        <v>0.18416801299999999</v>
      </c>
    </row>
    <row r="10" spans="1:6">
      <c r="A10" t="s">
        <v>38</v>
      </c>
      <c r="B10" t="s">
        <v>50</v>
      </c>
      <c r="C10">
        <v>0.77777777800000003</v>
      </c>
      <c r="D10">
        <v>0.71428571428571397</v>
      </c>
      <c r="E10">
        <v>0.86666666699999995</v>
      </c>
      <c r="F10">
        <v>0.6</v>
      </c>
    </row>
    <row r="11" spans="1:6">
      <c r="A11" t="s">
        <v>39</v>
      </c>
      <c r="B11" t="s">
        <v>35</v>
      </c>
      <c r="C11">
        <v>0.14285714299999999</v>
      </c>
      <c r="D11">
        <v>1</v>
      </c>
      <c r="E11">
        <v>0.3125</v>
      </c>
      <c r="F11">
        <v>0.120253165</v>
      </c>
    </row>
    <row r="12" spans="1:6">
      <c r="A12" t="s">
        <v>40</v>
      </c>
      <c r="B12" t="s">
        <v>35</v>
      </c>
      <c r="C12">
        <v>0.12622720900000001</v>
      </c>
      <c r="D12">
        <v>0.14893617021276501</v>
      </c>
      <c r="E12">
        <v>0.141791045</v>
      </c>
      <c r="F12">
        <v>0.120300752</v>
      </c>
    </row>
    <row r="13" spans="1:6">
      <c r="A13" t="s">
        <v>40</v>
      </c>
      <c r="B13" t="s">
        <v>51</v>
      </c>
      <c r="C13">
        <v>0.18040435499999999</v>
      </c>
      <c r="D13">
        <v>9.0909090909090898E-2</v>
      </c>
      <c r="E13">
        <v>0.13541666699999999</v>
      </c>
      <c r="F13">
        <v>0.19238095199999999</v>
      </c>
    </row>
    <row r="14" spans="1:6">
      <c r="A14" t="s">
        <v>40</v>
      </c>
      <c r="B14" t="s">
        <v>50</v>
      </c>
      <c r="C14">
        <v>0.678571429</v>
      </c>
      <c r="D14">
        <v>0.5</v>
      </c>
      <c r="E14">
        <v>0.75862068999999999</v>
      </c>
      <c r="F14">
        <v>0.85714285700000004</v>
      </c>
    </row>
    <row r="15" spans="1:6">
      <c r="A15" t="s">
        <v>41</v>
      </c>
      <c r="B15" t="s">
        <v>35</v>
      </c>
      <c r="C15">
        <v>8.0820265000000002E-2</v>
      </c>
      <c r="D15">
        <v>0.103658536585365</v>
      </c>
      <c r="E15">
        <v>6.8736142E-2</v>
      </c>
      <c r="F15">
        <v>7.9625293E-2</v>
      </c>
    </row>
    <row r="16" spans="1:6">
      <c r="A16" t="s">
        <v>41</v>
      </c>
      <c r="B16" t="s">
        <v>51</v>
      </c>
      <c r="C16">
        <v>0.134861172</v>
      </c>
      <c r="D16">
        <v>0.126436781609195</v>
      </c>
      <c r="E16">
        <v>0.100502513</v>
      </c>
      <c r="F16">
        <v>0.143783147</v>
      </c>
    </row>
    <row r="17" spans="1:6">
      <c r="A17" t="s">
        <v>41</v>
      </c>
      <c r="B17" t="s">
        <v>50</v>
      </c>
      <c r="C17">
        <v>0.26315789499999998</v>
      </c>
      <c r="D17">
        <v>0.17365269461077801</v>
      </c>
      <c r="E17">
        <v>0.404255319</v>
      </c>
      <c r="F17">
        <v>0.85714285700000004</v>
      </c>
    </row>
    <row r="18" spans="1:6">
      <c r="A18" t="s">
        <v>42</v>
      </c>
      <c r="B18" t="s">
        <v>35</v>
      </c>
      <c r="C18">
        <v>0.115781126</v>
      </c>
      <c r="D18">
        <v>0.219512195121951</v>
      </c>
      <c r="E18">
        <v>0.19337016600000001</v>
      </c>
      <c r="F18">
        <v>0.107826087</v>
      </c>
    </row>
    <row r="19" spans="1:6">
      <c r="A19" t="s">
        <v>42</v>
      </c>
      <c r="B19" t="s">
        <v>51</v>
      </c>
      <c r="C19">
        <v>0.16138211399999999</v>
      </c>
      <c r="D19">
        <v>0.12121212121212099</v>
      </c>
      <c r="E19">
        <v>0.238410596</v>
      </c>
      <c r="F19">
        <v>0.15685413000000001</v>
      </c>
    </row>
    <row r="20" spans="1:6">
      <c r="A20" t="s">
        <v>42</v>
      </c>
      <c r="B20" t="s">
        <v>50</v>
      </c>
      <c r="C20">
        <v>0.49090909100000002</v>
      </c>
      <c r="D20">
        <v>0.6</v>
      </c>
      <c r="E20">
        <v>0.47826087</v>
      </c>
      <c r="F20">
        <v>0.48148148099999999</v>
      </c>
    </row>
    <row r="21" spans="1:6">
      <c r="A21" t="s">
        <v>43</v>
      </c>
      <c r="B21" t="s">
        <v>35</v>
      </c>
      <c r="C21">
        <v>8.6286594999999994E-2</v>
      </c>
      <c r="D21">
        <v>0.233333333333333</v>
      </c>
      <c r="E21">
        <v>0.14035087700000001</v>
      </c>
      <c r="F21">
        <v>6.5346534999999997E-2</v>
      </c>
    </row>
    <row r="22" spans="1:6">
      <c r="A22" t="s">
        <v>43</v>
      </c>
      <c r="B22" t="s">
        <v>51</v>
      </c>
      <c r="C22">
        <v>0.162162162</v>
      </c>
      <c r="D22">
        <v>0.22727272727272699</v>
      </c>
      <c r="E22">
        <v>0.203883495</v>
      </c>
      <c r="F22">
        <v>0.150793651</v>
      </c>
    </row>
    <row r="23" spans="1:6">
      <c r="A23" t="s">
        <v>43</v>
      </c>
      <c r="B23" t="s">
        <v>50</v>
      </c>
      <c r="C23">
        <v>0.53846153799999996</v>
      </c>
      <c r="D23">
        <v>0.42857142857142799</v>
      </c>
      <c r="E23">
        <v>0.6</v>
      </c>
      <c r="F23">
        <v>1</v>
      </c>
    </row>
    <row r="24" spans="1:6">
      <c r="A24" t="s">
        <v>34</v>
      </c>
      <c r="B24" t="s">
        <v>35</v>
      </c>
      <c r="C24">
        <v>8.6840091999999994E-2</v>
      </c>
      <c r="D24">
        <v>0.121028744326777</v>
      </c>
      <c r="E24">
        <v>0.115315315</v>
      </c>
      <c r="F24">
        <v>7.8228781999999997E-2</v>
      </c>
    </row>
    <row r="25" spans="1:6">
      <c r="A25" t="s">
        <v>34</v>
      </c>
      <c r="B25" t="s">
        <v>51</v>
      </c>
      <c r="C25">
        <v>0.14956260900000001</v>
      </c>
      <c r="D25">
        <v>0.132743362831858</v>
      </c>
      <c r="E25">
        <v>0.13396960099999999</v>
      </c>
      <c r="F25">
        <v>0.153351074</v>
      </c>
    </row>
    <row r="26" spans="1:6">
      <c r="A26" t="s">
        <v>34</v>
      </c>
      <c r="B26" t="s">
        <v>50</v>
      </c>
      <c r="C26">
        <v>0.44920993199999998</v>
      </c>
      <c r="D26">
        <v>0.25477707006369399</v>
      </c>
      <c r="E26">
        <v>0.53862660900000003</v>
      </c>
      <c r="F26">
        <v>0.63207547200000003</v>
      </c>
    </row>
    <row r="27" spans="1:6">
      <c r="A27" t="s">
        <v>44</v>
      </c>
      <c r="B27" t="s">
        <v>35</v>
      </c>
      <c r="C27">
        <v>7.2396693999999998E-2</v>
      </c>
      <c r="D27">
        <v>4.7904191616766401E-2</v>
      </c>
      <c r="E27">
        <v>0.15485074600000001</v>
      </c>
      <c r="F27">
        <v>5.5124892000000002E-2</v>
      </c>
    </row>
    <row r="28" spans="1:6">
      <c r="A28" t="s">
        <v>44</v>
      </c>
      <c r="B28" t="s">
        <v>51</v>
      </c>
      <c r="C28">
        <v>0.12763713099999999</v>
      </c>
      <c r="D28">
        <v>7.2463768115942004E-2</v>
      </c>
      <c r="E28">
        <v>0.114213198</v>
      </c>
      <c r="F28">
        <v>0.13321799300000001</v>
      </c>
    </row>
    <row r="29" spans="1:6">
      <c r="A29" t="s">
        <v>44</v>
      </c>
      <c r="B29" t="s">
        <v>50</v>
      </c>
      <c r="C29">
        <v>0.51445086699999998</v>
      </c>
      <c r="D29">
        <v>0.28125</v>
      </c>
      <c r="E29">
        <v>0.56818181800000001</v>
      </c>
      <c r="F29">
        <v>0.55555555599999995</v>
      </c>
    </row>
    <row r="30" spans="1:6">
      <c r="A30" t="s">
        <v>45</v>
      </c>
      <c r="B30" t="s">
        <v>35</v>
      </c>
      <c r="C30">
        <v>0.104129264</v>
      </c>
      <c r="D30">
        <v>5.8823529411764698E-2</v>
      </c>
      <c r="E30">
        <v>0.22727272700000001</v>
      </c>
      <c r="F30">
        <v>7.5060532999999999E-2</v>
      </c>
    </row>
    <row r="31" spans="1:6">
      <c r="A31" t="s">
        <v>45</v>
      </c>
      <c r="B31" t="s">
        <v>51</v>
      </c>
      <c r="C31">
        <v>0.18452381000000001</v>
      </c>
      <c r="D31">
        <v>0.15</v>
      </c>
      <c r="E31">
        <v>0.28000000000000003</v>
      </c>
      <c r="F31">
        <v>0.16870415599999999</v>
      </c>
    </row>
    <row r="32" spans="1:6">
      <c r="A32" t="s">
        <v>45</v>
      </c>
      <c r="B32" t="s">
        <v>50</v>
      </c>
      <c r="C32">
        <v>0.41860465099999999</v>
      </c>
      <c r="D32">
        <v>0.23076923076923</v>
      </c>
      <c r="E32">
        <v>0.53846153799999996</v>
      </c>
      <c r="F32">
        <v>0.25</v>
      </c>
    </row>
    <row r="33" spans="1:6">
      <c r="A33" t="s">
        <v>46</v>
      </c>
      <c r="B33" t="s">
        <v>35</v>
      </c>
      <c r="C33">
        <v>6.9184386E-2</v>
      </c>
      <c r="D33">
        <v>0.130252100840336</v>
      </c>
      <c r="E33">
        <v>6.5789474000000001E-2</v>
      </c>
      <c r="F33">
        <v>6.3774402999999993E-2</v>
      </c>
    </row>
    <row r="34" spans="1:6">
      <c r="A34" t="s">
        <v>46</v>
      </c>
      <c r="B34" t="s">
        <v>51</v>
      </c>
      <c r="C34">
        <v>0.15448986200000001</v>
      </c>
      <c r="D34">
        <v>0.13537117903930099</v>
      </c>
      <c r="E34">
        <v>9.6885813000000001E-2</v>
      </c>
      <c r="F34">
        <v>0.170869565</v>
      </c>
    </row>
    <row r="35" spans="1:6">
      <c r="A35" t="s">
        <v>46</v>
      </c>
      <c r="B35" t="s">
        <v>50</v>
      </c>
      <c r="C35">
        <v>0.43181818199999999</v>
      </c>
      <c r="D35">
        <v>0.57142857142857095</v>
      </c>
      <c r="E35">
        <v>0.36363636399999999</v>
      </c>
      <c r="F35">
        <v>0.75</v>
      </c>
    </row>
    <row r="36" spans="1:6">
      <c r="A36" t="s">
        <v>47</v>
      </c>
      <c r="B36" t="s">
        <v>35</v>
      </c>
      <c r="C36">
        <v>6.7271757000000001E-2</v>
      </c>
      <c r="D36">
        <v>6.08695652173913E-2</v>
      </c>
      <c r="E36">
        <v>8.2802548000000004E-2</v>
      </c>
      <c r="F36">
        <v>6.4404431999999998E-2</v>
      </c>
    </row>
    <row r="37" spans="1:6">
      <c r="A37" t="s">
        <v>47</v>
      </c>
      <c r="B37" t="s">
        <v>51</v>
      </c>
      <c r="C37">
        <v>0.111834962</v>
      </c>
      <c r="D37">
        <v>7.1428571428571397E-2</v>
      </c>
      <c r="E37">
        <v>8.3623692999999999E-2</v>
      </c>
      <c r="F37">
        <v>0.120582121</v>
      </c>
    </row>
    <row r="38" spans="1:6">
      <c r="A38" t="s">
        <v>47</v>
      </c>
      <c r="B38" t="s">
        <v>50</v>
      </c>
      <c r="C38">
        <v>0.54285714299999999</v>
      </c>
      <c r="D38">
        <v>0</v>
      </c>
      <c r="E38">
        <v>0.58620689699999995</v>
      </c>
      <c r="F38">
        <v>1</v>
      </c>
    </row>
    <row r="39" spans="1:6">
      <c r="A39" t="s">
        <v>48</v>
      </c>
      <c r="B39" t="s">
        <v>35</v>
      </c>
      <c r="C39">
        <v>8.4384092999999993E-2</v>
      </c>
      <c r="D39">
        <v>0.182608695652173</v>
      </c>
      <c r="E39">
        <v>0.140625</v>
      </c>
      <c r="F39">
        <v>6.6379839999999996E-2</v>
      </c>
    </row>
    <row r="40" spans="1:6">
      <c r="A40" t="s">
        <v>48</v>
      </c>
      <c r="B40" t="s">
        <v>51</v>
      </c>
      <c r="C40">
        <v>0.15136226</v>
      </c>
      <c r="D40">
        <v>0.18269230769230699</v>
      </c>
      <c r="E40">
        <v>0.129770992</v>
      </c>
      <c r="F40">
        <v>0.15284653500000001</v>
      </c>
    </row>
    <row r="41" spans="1:6">
      <c r="A41" t="s">
        <v>48</v>
      </c>
      <c r="B41" t="s">
        <v>50</v>
      </c>
      <c r="C41">
        <v>0.45454545499999999</v>
      </c>
      <c r="D41">
        <v>0.15384615384615299</v>
      </c>
      <c r="E41">
        <v>0.50819672100000002</v>
      </c>
      <c r="F41">
        <v>0.5</v>
      </c>
    </row>
    <row r="42" spans="1:6">
      <c r="A42" t="s">
        <v>49</v>
      </c>
      <c r="B42" t="s">
        <v>35</v>
      </c>
      <c r="C42">
        <v>0.105403012</v>
      </c>
      <c r="D42">
        <v>0.139240506329113</v>
      </c>
      <c r="E42">
        <v>9.9447514000000001E-2</v>
      </c>
      <c r="F42">
        <v>0.103567319</v>
      </c>
    </row>
    <row r="43" spans="1:6">
      <c r="A43" t="s">
        <v>49</v>
      </c>
      <c r="B43" t="s">
        <v>51</v>
      </c>
      <c r="C43">
        <v>0.15076335900000001</v>
      </c>
      <c r="D43">
        <v>0.145454545454545</v>
      </c>
      <c r="E43">
        <v>0.12949640300000001</v>
      </c>
      <c r="F43">
        <v>0.15456674500000001</v>
      </c>
    </row>
    <row r="44" spans="1:6">
      <c r="A44" t="s">
        <v>49</v>
      </c>
      <c r="B44" t="s">
        <v>50</v>
      </c>
      <c r="C44">
        <v>0.408450704</v>
      </c>
      <c r="D44">
        <v>0.105263157894736</v>
      </c>
      <c r="E44">
        <v>0.46511627900000002</v>
      </c>
      <c r="F44">
        <v>0.77777777800000003</v>
      </c>
    </row>
    <row r="58" spans="2:4">
      <c r="B58" s="30"/>
    </row>
    <row r="59" spans="2:4">
      <c r="B59" s="30"/>
    </row>
    <row r="61" spans="2:4">
      <c r="B61" s="30"/>
      <c r="D61" s="30"/>
    </row>
    <row r="62" spans="2:4">
      <c r="B62" s="30"/>
      <c r="D62"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3</vt:i4>
      </vt:variant>
      <vt:variant>
        <vt:lpstr>Charts</vt:lpstr>
      </vt:variant>
      <vt:variant>
        <vt:i4>1</vt:i4>
      </vt:variant>
      <vt:variant>
        <vt:lpstr>Named Ranges</vt:lpstr>
      </vt:variant>
      <vt:variant>
        <vt:i4>1</vt:i4>
      </vt:variant>
    </vt:vector>
  </HeadingPairs>
  <TitlesOfParts>
    <vt:vector size="5" baseType="lpstr">
      <vt:lpstr>Table</vt:lpstr>
      <vt:lpstr>teachers</vt:lpstr>
      <vt:lpstr>Sheet4</vt:lpstr>
      <vt:lpstr>Chart1</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2017-05-31T08:15:32Z</cp:lastPrinted>
  <dcterms:created xsi:type="dcterms:W3CDTF">2002-06-18T14:45:20Z</dcterms:created>
  <dcterms:modified xsi:type="dcterms:W3CDTF">2017-07-14T12:21:34Z</dcterms:modified>
</cp:coreProperties>
</file>